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A9CB2CA7-D2C7-4222-8F50-93E960D6A127}" xr6:coauthVersionLast="45" xr6:coauthVersionMax="45" xr10:uidLastSave="{00000000-0000-0000-0000-000000000000}"/>
  <bookViews>
    <workbookView xWindow="-120" yWindow="-120" windowWidth="29040" windowHeight="15840" xr2:uid="{B87CC4B3-6521-430E-862A-6ACED9C2192C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BT10" i="2" l="1"/>
  <c r="CJ5" i="2"/>
  <c r="CB13" i="2"/>
  <c r="CC13" i="2" s="1"/>
  <c r="BY14" i="2" s="1"/>
  <c r="CI5" i="2"/>
  <c r="BT9" i="2"/>
  <c r="BT11" i="2"/>
  <c r="CK5" i="2"/>
  <c r="BT12" i="2"/>
  <c r="CL5" i="2"/>
  <c r="CE12" i="2" l="1"/>
  <c r="BV12" i="2"/>
  <c r="BV10" i="2"/>
  <c r="CE10" i="2"/>
  <c r="CE11" i="2"/>
  <c r="BV11" i="2"/>
  <c r="BT13" i="2"/>
  <c r="CE9" i="2"/>
  <c r="BV9" i="2"/>
</calcChain>
</file>

<file path=xl/sharedStrings.xml><?xml version="1.0" encoding="utf-8"?>
<sst xmlns="http://schemas.openxmlformats.org/spreadsheetml/2006/main" count="983" uniqueCount="189">
  <si>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</si>
  <si>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</si>
  <si>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</si>
  <si>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</si>
  <si>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</si>
  <si>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</si>
  <si>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</si>
  <si>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</si>
  <si>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</si>
  <si>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009.3</t>
  </si>
  <si>
    <t>Sungailiat -Puding Besar</t>
  </si>
  <si>
    <t>0+000</t>
  </si>
  <si>
    <t>BAIK</t>
  </si>
  <si>
    <t>8+600</t>
  </si>
  <si>
    <t>SEDANG</t>
  </si>
  <si>
    <t>8+800</t>
  </si>
  <si>
    <t>9+400</t>
  </si>
  <si>
    <t>9+600</t>
  </si>
  <si>
    <t>9+800</t>
  </si>
  <si>
    <t>10+000</t>
  </si>
  <si>
    <t>10+600</t>
  </si>
  <si>
    <t>10+800</t>
  </si>
  <si>
    <t>11+000</t>
  </si>
  <si>
    <t>11+400</t>
  </si>
  <si>
    <t>12+000</t>
  </si>
  <si>
    <t>12+200</t>
  </si>
  <si>
    <t>14+400</t>
  </si>
  <si>
    <t>14+600</t>
  </si>
  <si>
    <t>15+200</t>
  </si>
  <si>
    <t>15+400</t>
  </si>
  <si>
    <t>20+000</t>
  </si>
  <si>
    <t>20+200</t>
  </si>
  <si>
    <t>23+600</t>
  </si>
  <si>
    <t>RUSAK RINGAN</t>
  </si>
  <si>
    <t>23+800</t>
  </si>
  <si>
    <t>24+000</t>
  </si>
  <si>
    <t>24+400</t>
  </si>
  <si>
    <t>24+600</t>
  </si>
  <si>
    <t>25+000</t>
  </si>
  <si>
    <t>27+000</t>
  </si>
  <si>
    <t>27+200</t>
  </si>
  <si>
    <t>29+200</t>
  </si>
  <si>
    <t>29+900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</si>
  <si>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</si>
  <si>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</si>
  <si>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</si>
  <si>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</si>
  <si>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</si>
  <si>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</si>
  <si>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</si>
  <si>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</si>
  <si>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</si>
  <si>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</si>
  <si>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</si>
  <si>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</si>
  <si>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</si>
  <si>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</si>
  <si>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</si>
  <si>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</si>
  <si>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</si>
  <si>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</si>
  <si>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</si>
  <si>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</si>
  <si>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</si>
  <si>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</si>
  <si>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</si>
  <si>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</si>
  <si>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</si>
  <si>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</si>
  <si>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</si>
  <si>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</si>
  <si>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</si>
  <si>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</si>
  <si>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</si>
  <si>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</si>
  <si>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</si>
  <si>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</si>
  <si>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</si>
  <si>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</si>
  <si>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</si>
  <si>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</si>
  <si>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</si>
  <si>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</si>
  <si>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</si>
  <si>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</si>
  <si>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</si>
  <si>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</si>
  <si>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</si>
  <si>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</si>
  <si>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</si>
  <si>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</si>
  <si>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</si>
  <si>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</si>
  <si>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</si>
  <si>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</si>
  <si>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</si>
  <si>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</si>
  <si>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</si>
  <si>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9+000</t>
  </si>
  <si>
    <t>9+200</t>
  </si>
  <si>
    <t>10+200</t>
  </si>
  <si>
    <t>10+400</t>
  </si>
  <si>
    <t>11+200</t>
  </si>
  <si>
    <t>11+600</t>
  </si>
  <si>
    <t>11+800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</si>
  <si>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</si>
  <si>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</si>
  <si>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</si>
  <si>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</si>
  <si>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</si>
  <si>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</si>
  <si>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</si>
  <si>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</si>
  <si>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</si>
  <si>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</si>
  <si>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14+800</t>
  </si>
  <si>
    <t>15+000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</si>
  <si>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</si>
  <si>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</si>
  <si>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</si>
  <si>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</si>
  <si>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</si>
  <si>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</si>
  <si>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</si>
  <si>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</si>
  <si>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</si>
  <si>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</si>
  <si>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</si>
  <si>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</si>
  <si>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</si>
  <si>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</si>
  <si>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</si>
  <si>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</si>
  <si>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</si>
  <si>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</si>
  <si>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</si>
  <si>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</si>
  <si>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</si>
  <si>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</si>
  <si>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</si>
  <si>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</si>
  <si>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</si>
  <si>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</si>
  <si>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</si>
  <si>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</si>
  <si>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</si>
  <si>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</si>
  <si>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</si>
  <si>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</si>
  <si>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</si>
  <si>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</si>
  <si>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</si>
  <si>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</si>
  <si>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</si>
  <si>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</si>
  <si>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24+200</t>
  </si>
  <si>
    <t>24+800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</si>
  <si>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</si>
  <si>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</si>
  <si>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</si>
  <si>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</si>
  <si>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</si>
  <si>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</si>
  <si>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</si>
  <si>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</si>
  <si>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</si>
  <si>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27+400</t>
  </si>
  <si>
    <t>27+600</t>
  </si>
  <si>
    <t>27+800</t>
  </si>
  <si>
    <t>28+000</t>
  </si>
  <si>
    <t>28+200</t>
  </si>
  <si>
    <t>28+400</t>
  </si>
  <si>
    <t>28+600</t>
  </si>
  <si>
    <t>28+800</t>
  </si>
  <si>
    <t>29+000</t>
  </si>
  <si>
    <t>29+400</t>
  </si>
  <si>
    <t>29+600</t>
  </si>
  <si>
    <t>29+800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</si>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</sst>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4DE4F1A-E6FD-48FE-87CF-640C394F08F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08FDC7E-C46B-4041-8128-0F7B76FF22F2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DAF20AE-E951-43FC-8976-937DD38CB582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CCB6A74-80FB-405D-99F4-ADC16FE87D9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655B0FA-004C-4386-AF5C-AA2B96C37A61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19</xdr:row>
      <xdr:rowOff>0</xdr:rowOff>
    </xdr:from>
    <xdr:to>
      <xdr:col>74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A16B80DB-3707-4D31-8663-3EADA33529F2}"/>
            </a:ext>
          </a:extLst>
        </xdr:cNvPr>
        <xdr:cNvCxnSpPr/>
      </xdr:nvCxnSpPr>
      <xdr:spPr>
        <a:xfrm>
          <a:off x="8458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19</xdr:row>
      <xdr:rowOff>0</xdr:rowOff>
    </xdr:from>
    <xdr:to>
      <xdr:col>78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C173E9DF-0345-4035-95BA-00339ADC2BC0}"/>
            </a:ext>
          </a:extLst>
        </xdr:cNvPr>
        <xdr:cNvCxnSpPr/>
      </xdr:nvCxnSpPr>
      <xdr:spPr>
        <a:xfrm>
          <a:off x="8915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19</xdr:row>
      <xdr:rowOff>0</xdr:rowOff>
    </xdr:from>
    <xdr:to>
      <xdr:col>90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295FDD09-8A1C-4753-9E4D-9F0AC350E444}"/>
            </a:ext>
          </a:extLst>
        </xdr:cNvPr>
        <xdr:cNvCxnSpPr/>
      </xdr:nvCxnSpPr>
      <xdr:spPr>
        <a:xfrm>
          <a:off x="10287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19</xdr:row>
      <xdr:rowOff>0</xdr:rowOff>
    </xdr:from>
    <xdr:to>
      <xdr:col>94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D98C381E-043C-4991-8152-5DE971BAB8CF}"/>
            </a:ext>
          </a:extLst>
        </xdr:cNvPr>
        <xdr:cNvCxnSpPr/>
      </xdr:nvCxnSpPr>
      <xdr:spPr>
        <a:xfrm>
          <a:off x="10744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19</xdr:row>
      <xdr:rowOff>0</xdr:rowOff>
    </xdr:from>
    <xdr:to>
      <xdr:col>98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2BF756B8-5B02-4533-8639-8E4149423406}"/>
            </a:ext>
          </a:extLst>
        </xdr:cNvPr>
        <xdr:cNvCxnSpPr/>
      </xdr:nvCxnSpPr>
      <xdr:spPr>
        <a:xfrm>
          <a:off x="11201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390474A3-0158-4C04-8D9E-B07FB4260E90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23E57DF1-8F4E-445D-883C-A4E1C8263289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46A43D6D-8E8F-4699-B5E5-4F16E604C519}"/>
            </a:ext>
          </a:extLst>
        </xdr:cNvPr>
        <xdr:cNvCxnSpPr/>
      </xdr:nvCxnSpPr>
      <xdr:spPr>
        <a:xfrm>
          <a:off x="1600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29</xdr:row>
      <xdr:rowOff>0</xdr:rowOff>
    </xdr:from>
    <xdr:to>
      <xdr:col>18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2613686B-1BE3-41EF-BD1E-A9DEA37CCCA6}"/>
            </a:ext>
          </a:extLst>
        </xdr:cNvPr>
        <xdr:cNvCxnSpPr/>
      </xdr:nvCxnSpPr>
      <xdr:spPr>
        <a:xfrm>
          <a:off x="2057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29</xdr:row>
      <xdr:rowOff>0</xdr:rowOff>
    </xdr:from>
    <xdr:to>
      <xdr:col>22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9878D94-1A79-4B86-B60A-2A77A0A91F50}"/>
            </a:ext>
          </a:extLst>
        </xdr:cNvPr>
        <xdr:cNvCxnSpPr/>
      </xdr:nvCxnSpPr>
      <xdr:spPr>
        <a:xfrm>
          <a:off x="2514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29</xdr:row>
      <xdr:rowOff>0</xdr:rowOff>
    </xdr:from>
    <xdr:to>
      <xdr:col>30</xdr:col>
      <xdr:colOff>0</xdr:colOff>
      <xdr:row>31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8A4BE6D4-BA0F-451E-8CCA-15D573044910}"/>
            </a:ext>
          </a:extLst>
        </xdr:cNvPr>
        <xdr:cNvCxnSpPr/>
      </xdr:nvCxnSpPr>
      <xdr:spPr>
        <a:xfrm>
          <a:off x="3429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29</xdr:row>
      <xdr:rowOff>0</xdr:rowOff>
    </xdr:from>
    <xdr:to>
      <xdr:col>42</xdr:col>
      <xdr:colOff>0</xdr:colOff>
      <xdr:row>31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3820E33A-5E96-46CC-9E09-3FEA132DDD5C}"/>
            </a:ext>
          </a:extLst>
        </xdr:cNvPr>
        <xdr:cNvCxnSpPr/>
      </xdr:nvCxnSpPr>
      <xdr:spPr>
        <a:xfrm>
          <a:off x="4800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43F85807-30ED-4651-9A53-1EE82583B567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29</xdr:row>
      <xdr:rowOff>0</xdr:rowOff>
    </xdr:from>
    <xdr:to>
      <xdr:col>90</xdr:col>
      <xdr:colOff>0</xdr:colOff>
      <xdr:row>31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86E10D38-2FC0-401F-9513-AE896A24E53E}"/>
            </a:ext>
          </a:extLst>
        </xdr:cNvPr>
        <xdr:cNvCxnSpPr/>
      </xdr:nvCxnSpPr>
      <xdr:spPr>
        <a:xfrm>
          <a:off x="10287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29</xdr:row>
      <xdr:rowOff>0</xdr:rowOff>
    </xdr:from>
    <xdr:to>
      <xdr:col>94</xdr:col>
      <xdr:colOff>0</xdr:colOff>
      <xdr:row>31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7DC98AAD-11E6-4BDE-962C-CBA1F98211B3}"/>
            </a:ext>
          </a:extLst>
        </xdr:cNvPr>
        <xdr:cNvCxnSpPr/>
      </xdr:nvCxnSpPr>
      <xdr:spPr>
        <a:xfrm>
          <a:off x="10744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C36293A1-FF27-4CE0-A15F-2CCED76BB37A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6A27323D-4C72-4512-BDB8-B792D3294AA0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B98E1B4A-E877-460F-9AAF-A6279E591A8A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41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84971FC6-89C7-492D-BF94-189971618C66}"/>
            </a:ext>
          </a:extLst>
        </xdr:cNvPr>
        <xdr:cNvCxnSpPr/>
      </xdr:nvCxnSpPr>
      <xdr:spPr>
        <a:xfrm>
          <a:off x="685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0</xdr:colOff>
      <xdr:row>41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63CE329C-FAE7-4CB3-B083-80C2DCBA0B59}"/>
            </a:ext>
          </a:extLst>
        </xdr:cNvPr>
        <xdr:cNvCxnSpPr/>
      </xdr:nvCxnSpPr>
      <xdr:spPr>
        <a:xfrm>
          <a:off x="1143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CC8BB4D7-8880-48ED-9BEE-AC58B178FBDE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66048A79-F5FA-4D04-957D-C5AA1473833E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51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3B9A03AE-38A9-4642-A589-CC1420487554}"/>
            </a:ext>
          </a:extLst>
        </xdr:cNvPr>
        <xdr:cNvCxnSpPr/>
      </xdr:nvCxnSpPr>
      <xdr:spPr>
        <a:xfrm>
          <a:off x="685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49</xdr:row>
      <xdr:rowOff>0</xdr:rowOff>
    </xdr:from>
    <xdr:to>
      <xdr:col>74</xdr:col>
      <xdr:colOff>0</xdr:colOff>
      <xdr:row>51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3D1E7E7A-9026-451E-AFF9-F64A8E21961B}"/>
            </a:ext>
          </a:extLst>
        </xdr:cNvPr>
        <xdr:cNvCxnSpPr/>
      </xdr:nvCxnSpPr>
      <xdr:spPr>
        <a:xfrm>
          <a:off x="8458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49</xdr:row>
      <xdr:rowOff>0</xdr:rowOff>
    </xdr:from>
    <xdr:to>
      <xdr:col>78</xdr:col>
      <xdr:colOff>0</xdr:colOff>
      <xdr:row>51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70B327EF-7739-497A-A198-171DB184F7E9}"/>
            </a:ext>
          </a:extLst>
        </xdr:cNvPr>
        <xdr:cNvCxnSpPr/>
      </xdr:nvCxnSpPr>
      <xdr:spPr>
        <a:xfrm>
          <a:off x="8915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49</xdr:row>
      <xdr:rowOff>0</xdr:rowOff>
    </xdr:from>
    <xdr:to>
      <xdr:col>82</xdr:col>
      <xdr:colOff>0</xdr:colOff>
      <xdr:row>51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B8D6259E-2B91-463D-8842-D062B652C32C}"/>
            </a:ext>
          </a:extLst>
        </xdr:cNvPr>
        <xdr:cNvCxnSpPr/>
      </xdr:nvCxnSpPr>
      <xdr:spPr>
        <a:xfrm>
          <a:off x="9372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49</xdr:row>
      <xdr:rowOff>0</xdr:rowOff>
    </xdr:from>
    <xdr:to>
      <xdr:col>90</xdr:col>
      <xdr:colOff>0</xdr:colOff>
      <xdr:row>51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E8F43031-3238-4BD0-ABC3-E7AAB69CDBC8}"/>
            </a:ext>
          </a:extLst>
        </xdr:cNvPr>
        <xdr:cNvCxnSpPr/>
      </xdr:nvCxnSpPr>
      <xdr:spPr>
        <a:xfrm>
          <a:off x="102870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49</xdr:row>
      <xdr:rowOff>0</xdr:rowOff>
    </xdr:from>
    <xdr:to>
      <xdr:col>94</xdr:col>
      <xdr:colOff>0</xdr:colOff>
      <xdr:row>51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421DCA64-F873-4B03-B288-520F248CA1BB}"/>
            </a:ext>
          </a:extLst>
        </xdr:cNvPr>
        <xdr:cNvCxnSpPr/>
      </xdr:nvCxnSpPr>
      <xdr:spPr>
        <a:xfrm>
          <a:off x="10744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752CA1FB-8DA3-4E73-913C-50DF61B2CEC7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80393E52-A9B1-4256-BFF7-A33BCA00AB48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59</xdr:row>
      <xdr:rowOff>0</xdr:rowOff>
    </xdr:from>
    <xdr:to>
      <xdr:col>42</xdr:col>
      <xdr:colOff>0</xdr:colOff>
      <xdr:row>61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6787A66D-B5F0-4BCE-B802-18F14A83D3E4}"/>
            </a:ext>
          </a:extLst>
        </xdr:cNvPr>
        <xdr:cNvCxnSpPr/>
      </xdr:nvCxnSpPr>
      <xdr:spPr>
        <a:xfrm>
          <a:off x="4800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59</xdr:row>
      <xdr:rowOff>0</xdr:rowOff>
    </xdr:from>
    <xdr:to>
      <xdr:col>46</xdr:col>
      <xdr:colOff>0</xdr:colOff>
      <xdr:row>61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664EB18B-6389-4D5A-8E46-B05042C8379F}"/>
            </a:ext>
          </a:extLst>
        </xdr:cNvPr>
        <xdr:cNvCxnSpPr/>
      </xdr:nvCxnSpPr>
      <xdr:spPr>
        <a:xfrm>
          <a:off x="5257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CD040DE3-A2A5-433A-929F-B2E8C1919392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8E294B1A-44CD-467C-928F-3C9485E89A79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976472D2-0B13-455D-BC73-340D5BC94AAB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895DAC70-873D-46A0-8FB2-172DE0D0F6C8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A4746F19-A63D-457E-A872-CBE264790B35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4BF84960-6DF7-45AD-8305-F4B3671D098C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C3BB5144-8DBC-4FB6-AF16-9A295B0E57C3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1723892A-C0E2-43FE-A573-B9A2C7918389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6E9529EA-E215-4F55-B7B6-9A65518D9B00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0479563E-4A3B-4DE3-900A-2FB864C41B78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663C3115-51B8-4953-B3A5-7F570D07D187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277B41A7-A21A-4C23-A86D-A934350DBD47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76FCCBC0-9BB7-4D52-8E27-4A6825EABBB7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1ACFA334-F9ED-48BA-8021-7DC919F11A68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ED1BD4BE-1793-4FE0-985A-A9E6A0302BBF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DDAD793B-4FD1-4211-AAE8-5ACCD5CDBAA2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CF96FD03-509A-44B2-BF42-7D4774DD856B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49528454-832F-45D5-828F-8F9C7FA98505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B29280C7-3CC5-4244-95BF-2F22AA88800F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FFEF2B42-B565-449D-B0A9-7EE263D5E46B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9EC94F16-606B-46E5-99E8-5EEFC18AD57C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A062F0D9-6BEC-404C-B779-42E37F96537E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D515F25B-A4CD-41EE-ACCB-CCC1B3859446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586AA826-3DDD-4725-9230-3CA019975DD7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F6E73B41-6A6C-4B2B-A47F-A96CBAA7A02B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31E314DF-1A48-4B3D-8D60-545BB5E7A467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6474E0AD-B293-46DA-970C-8CE692C05CDB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32F963AC-4564-4CBA-B98D-DEA7FAECE952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6BD03152-C8F8-4E00-A515-6AFC78E3222E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FB8ACE4D-F333-423E-9A23-99A181209EF5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C8A24A85-965F-4119-A43F-088EC530A2BB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0FE91C04-64E5-48FD-82EE-66DA72131153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CCBDCCEF-2F93-4984-93FB-4F5F9204FA61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265A5A31-DF10-4ABE-8D04-52BD5E39EC16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800A9815-E31F-49F3-894F-43CA803CA3B0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74CCFABE-50A9-42EA-A09E-CBEB929FD82F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3ABF151C-9F9E-4D03-A961-A25CAF4797ED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9072ECB1-5C8B-4B66-8A33-AEBD85D29714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6B97578C-0353-447F-B867-4C80E472B97A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800415D9-F0F3-499A-8E03-8C9822614926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2625DEB2-DFBA-49C7-9392-60900EC5DC7D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15082DC3-C891-43B9-83FD-5FAC82421702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DB3CC35C-4EBE-4F36-ADBA-2CD624F50589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5760E625-53C1-4890-AFCB-ACFDE516D047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89F34C88-310E-4BB2-B5A8-C09EA386A917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0154A6E6-ECF5-4298-A806-F7851123871A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F839DD74-887A-40FC-BCB8-5C53A0927C97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66C1002B-E002-4886-97EE-C062AD6E0985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061FB016-8B31-46A1-A804-77B160029F99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A9FADBE5-91A5-4A5D-893B-08DC495B5302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9616EEB1-5C64-43DD-9667-653E8913BF68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B8C8E3C1-D93D-4497-95D4-1CE2F016A484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CE0CAEF5-FAC0-4561-B862-BC5AB2123FC1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07A9D125-5DE2-4D8C-9D6D-332610A68307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C50670D3-D8DD-4DEF-8BB1-11A5A1E9E61F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BC6684E6-08C1-4125-8970-55FCCDAD957E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8671833E-5B26-407B-9914-26AD5AF7E35A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85F77502-42A0-4D4A-B8C7-4496E539CD87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8B845CF9-DE90-48C6-9C28-F5DEAA88CD66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CF3432BB-FB9C-48BD-B208-C847A1C056FD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4FFB064E-7C09-4CA7-8F4D-8519FCD2646A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798BB511-7DA8-4272-B666-5F1D6F74A63A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8C6E3E23-FCD8-49B1-8AF3-95DC6422CB94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A81CB657-5346-467F-8FCD-1607FE6DE59B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E4DB9A68-738B-4A10-8D45-01ABB2657934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842B6510-D7EE-473B-967C-298723107304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98A6317E-09DC-4AB7-889D-EEB0F3D8D563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C37C6828-A98E-44A8-85A3-10D570D37EAA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610D88DD-8DEB-4158-95E7-CBAD6F6AE3F6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786F11C0-56AF-40E2-8B8F-E0924A8B44C3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40A7370F-0A21-422C-9769-07542B5D1417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6FFE454F-5D11-4262-ABFD-A002253A485C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7828FD3B-327C-4E6A-821E-FFB0D164D7DB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AEB1DC85-6D3B-4E79-918A-C9EA276DE18A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7E64149F-0289-4788-8934-98CC891EF8D8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13BD1020-8A06-4615-9462-9ACD85E40966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763357F5-8F8F-44B1-BAC1-7B4D872B720A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0BB35C85-EBC4-4C61-A745-F7AD95C85EDE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7979D841-7B61-4C72-86F0-2D16EA39EEBE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6B021D27-5AD6-4CA6-9B3A-574C6693719A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25DDA646-5765-4773-90FD-0387FDCD2E0E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9EABB1FD-E27A-475A-BA1C-90EC1A47F091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EB47EC91-9D51-40AF-AD85-F7FD9F973A3D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DBD22D89-546A-4302-92A5-63AE66DE88CE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356369E9-31E6-4313-BECC-F2A3F71DE099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F1D1C655-A2EB-4971-B048-00E0D02122B2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5F81900A-D976-4A8D-A4F9-1A559E6D1608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167D7028-0DF9-4949-A141-EA13A5707F2B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D8C1BD83-02C3-49B7-A51C-9C2459431B57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0ADFDFFC-603E-4696-AFBE-59255F9D03E5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CFD0FA8D-93F4-486C-972F-37F3BC364A53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60F2D175-0471-4FE8-8470-B66FEFE7118B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559CA780-61AD-408B-BEF1-8230BAA431DF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973479F3-F31E-40DE-82EB-97FC6A67FFFA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7FE18E0E-9A8E-4002-866D-06FF6963B4CE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F65C98B0-E612-4138-8691-E0FDC5317268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DD4964ED-4CB0-480C-B2F7-9D0CAD98A69F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EB787B13-1EB6-481F-BCDB-D010BFE6B128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BB83A228-FC8A-43D3-868F-0241AE5F2687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81A1E31C-AAF8-427F-8BCD-A7D64748A495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34ED1BCE-375D-4538-82ED-A6F9E64DB761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324F9690-4B63-4129-8957-5F1D007EB4C7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FB1634DD-B6AD-4DFD-977E-401DF0B14536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4EED9B3D-2D39-41CB-96C3-01FB2029EF14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D1D52C1C-CDB0-405D-8220-DC1EF61613EF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DEB4FBF8-3A52-49CC-B9A3-83143776E667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FACD97BA-A11E-40FD-9070-75BDEC09BBA9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B7C66B10-B19D-4100-89AD-6B9FA55D4DA2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3013C1A7-305D-4B15-B3C1-AD0D7530BC69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30BA2EF3-F9F5-4898-81C8-9B81CBE7B78C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5E5456E1-587D-44C5-AD32-EC5FB25AA554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0C053B40-C82C-4B63-82BD-57A0B098CB8E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4874C818-59FB-49FD-8498-B97A4AD0211B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78CE6FAB-1FBF-4E86-8718-8A8FE8BE81B0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A62EF33C-227D-4DAC-A1BF-E618CC3BCE0C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4CAA1825-13EB-4B10-B617-9F889073055D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2A8371EB-F6E9-4A6E-A87C-6BF703F8A03F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C8881D5D-1395-4C49-9F59-37FA3C6A0BC2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1CF51684-26B5-4A81-B397-92FCCDCFBD99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67E59D06-2FB5-4684-B54D-E7198B73F00E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4A308518-C4AB-4E23-B409-0F1466B0183C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74A4045D-C111-41E2-9D85-01FB20FDB7F9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D1F7677D-B3A3-4E2D-A393-41CF4EBE2D17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00131732-7094-44F5-A0D4-067AD909405E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8469C05E-00D6-454B-8C87-F5821F76A8C7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F0FBC159-08D5-4D82-ACB3-8EA9BE289509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6907C603-58D2-4B45-AC79-C7CC4BD8152F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B8F0F3F5-5B00-493D-807D-E7BB55D9E282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BBB28D30-AB78-4011-B419-835E8AB3CA8B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C6738FDC-7FCC-44FB-8D5A-3682807C6104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D2A4B8CC-AB03-45D7-8669-6CB6D5CC3DA0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704B6577-9229-4F7B-9D75-BB914C5744F5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1B8116EB-A0D9-4CF5-A913-C12AE49F39A0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1F90F483-8FD7-4812-9E1D-184533942868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3ECC1186-2108-43DF-B057-B6B5805A82B7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BDA3694C-FD70-46E7-A2FC-E29EB67EE7DA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D731B6D8-E88C-46ED-A2CB-33D2B0835148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C9DC4B61-0373-455F-8D38-DC1E594440EA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9B1648F8-5400-4E93-931C-D34E2A95E2B0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D585605B-324B-47E1-A8A6-CF7246AC7D00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6CA2AEB4-B976-4E57-84B5-606F3BC8CB25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C932A8EF-DA7B-4356-9358-A9CA489169FB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EF33522C-4FEE-4285-8FD4-3BD13E518FF9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7A6FF7FE-9B02-49E6-804F-C04171275701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1060194E-134F-4FED-9622-01864BBAD306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17A884E8-ECF1-4B5C-B8F0-23E83FDA6116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5148F0AA-25D2-43D3-8FF7-2B8B1F86DD6F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00121964-D258-4047-B5A7-562921755C98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463EF25C-D4C0-47EE-ACDF-CF0E91A78813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46DF4E74-263F-44AF-B787-B8E37502A932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E7A42E97-DA9D-4471-B70E-5C0B4BAE0BB5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95FF9866-E2AB-4CB6-A9BE-E2CF12B8D867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300DF66B-0319-4D92-BBFC-3B3BE9CEFCFE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7FDF5FCE-CAF3-4BD8-AC8C-0259834815EA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EB0A4447-B075-4F57-951B-41F25A00CA6E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D82F4172-84B7-46BE-A1C3-2C35EFE3781E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E913BF6C-AE31-482C-8EC5-2544D89C6F71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E1A98-28E9-4D21-86CA-FB73C650228E}">
  <dimension ref="A1:CL222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15" t="s">
        <v>182</v>
      </c>
      <c r="BR1" s="115"/>
      <c r="BS1" s="115"/>
      <c r="BT1" s="115"/>
      <c r="BU1" s="115"/>
      <c r="BV1" s="115"/>
      <c r="BW1" t="s">
        <v>182</v>
      </c>
      <c r="BX1" t="s">
        <v>182</v>
      </c>
      <c r="CE1" t="s">
        <v>183</v>
      </c>
    </row>
    <row r="2" spans="1:90" x14ac:dyDescent="0.25">
      <c r="CE2" t="s">
        <v>184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6" t="s">
        <v>2</v>
      </c>
      <c r="BR3" s="116"/>
      <c r="BS3" s="117" t="str">
        <f>O6</f>
        <v>009.3</v>
      </c>
      <c r="BT3" s="117"/>
      <c r="BU3" s="117"/>
      <c r="BV3" s="117"/>
      <c r="BW3" s="117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6" t="s">
        <v>3</v>
      </c>
      <c r="BR4" s="116"/>
      <c r="BS4" s="118" t="str">
        <f>O8</f>
        <v>Sungailiat -Puding Besar</v>
      </c>
      <c r="BT4" s="118"/>
      <c r="BU4" s="118"/>
      <c r="BV4" s="118"/>
      <c r="BW4" s="118"/>
      <c r="CE4" t="s">
        <v>185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6" t="s">
        <v>4</v>
      </c>
      <c r="BR5" s="116"/>
      <c r="BS5" s="119">
        <f>O10</f>
        <v>29900</v>
      </c>
      <c r="BT5" s="119"/>
      <c r="BU5" s="119"/>
      <c r="BV5" s="120"/>
      <c r="BW5" s="121" t="s">
        <v>5</v>
      </c>
      <c r="CE5" t="str">
        <f>BS3</f>
        <v>009.3</v>
      </c>
      <c r="CF5" t="str">
        <f>CE6</f>
        <v>Sungailiat -Puding Besar</v>
      </c>
      <c r="CG5" s="122">
        <f>CE7</f>
        <v>29900</v>
      </c>
      <c r="CI5" s="122">
        <f>CB9</f>
        <v>26000</v>
      </c>
      <c r="CJ5">
        <f>CB10</f>
        <v>3700</v>
      </c>
      <c r="CK5">
        <f>CB11</f>
        <v>200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23"/>
      <c r="BR6" s="124"/>
      <c r="CE6" t="str">
        <f>BS4</f>
        <v>Sungailiat -Puding Besar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22">
        <f>BS5</f>
        <v>29900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16" t="s">
        <v>50</v>
      </c>
      <c r="BR8" s="116"/>
      <c r="BS8" s="116"/>
      <c r="BT8" s="116" t="s">
        <v>4</v>
      </c>
      <c r="BU8" s="116"/>
      <c r="BV8" s="125" t="s">
        <v>186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26" t="s">
        <v>51</v>
      </c>
      <c r="BR9" s="118" t="s">
        <v>12</v>
      </c>
      <c r="BS9" s="118"/>
      <c r="BT9" s="127">
        <f>CB9</f>
        <v>26000</v>
      </c>
      <c r="BU9" s="128" t="s">
        <v>5</v>
      </c>
      <c r="BV9" s="129">
        <f>IFERROR(BT9/$BS$5,0)</f>
        <v>0.86956521739130432</v>
      </c>
      <c r="BY9" s="118" t="s">
        <v>51</v>
      </c>
      <c r="BZ9" s="118"/>
      <c r="CA9" s="130">
        <f>COUNTIF(AX$18:BB$375,BY9)</f>
        <v>130</v>
      </c>
      <c r="CB9" s="130">
        <f>CA9*200</f>
        <v>26000</v>
      </c>
      <c r="CC9" s="130"/>
      <c r="CE9" s="122">
        <f>BT9</f>
        <v>26000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29900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26" t="s">
        <v>52</v>
      </c>
      <c r="BR10" s="118" t="s">
        <v>14</v>
      </c>
      <c r="BS10" s="118"/>
      <c r="BT10" s="127">
        <f>CB10</f>
        <v>3700</v>
      </c>
      <c r="BU10" s="128" t="s">
        <v>5</v>
      </c>
      <c r="BV10" s="129">
        <f t="shared" ref="BV10:BV12" si="0">IFERROR(BT10/$BS$5,0)</f>
        <v>0.12374581939799331</v>
      </c>
      <c r="BY10" s="118" t="s">
        <v>52</v>
      </c>
      <c r="BZ10" s="118"/>
      <c r="CA10" s="130">
        <f>COUNTIF(AX$18:BB$375,BY10)</f>
        <v>19</v>
      </c>
      <c r="CB10" s="130">
        <f>CA10*200-100</f>
        <v>3700</v>
      </c>
      <c r="CC10" s="130"/>
      <c r="CE10" s="122">
        <f t="shared" ref="CE10:CE12" si="1">BT10</f>
        <v>3700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26" t="s">
        <v>53</v>
      </c>
      <c r="BR11" s="118" t="s">
        <v>33</v>
      </c>
      <c r="BS11" s="118"/>
      <c r="BT11" s="127">
        <f t="shared" ref="BT11:BT12" si="2">CB11</f>
        <v>200</v>
      </c>
      <c r="BU11" s="128" t="s">
        <v>5</v>
      </c>
      <c r="BV11" s="129">
        <f t="shared" si="0"/>
        <v>6.688963210702341E-3</v>
      </c>
      <c r="BY11" s="118" t="s">
        <v>53</v>
      </c>
      <c r="BZ11" s="118"/>
      <c r="CA11" s="130">
        <f>COUNTIF(AX$18:BB$375,BY11)</f>
        <v>1</v>
      </c>
      <c r="CB11" s="130">
        <f t="shared" ref="CB11:CB12" si="3">CA11*200</f>
        <v>200</v>
      </c>
      <c r="CC11" s="130"/>
      <c r="CE11" s="122">
        <f t="shared" si="1"/>
        <v>200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26" t="s">
        <v>54</v>
      </c>
      <c r="BR12" s="118" t="s">
        <v>55</v>
      </c>
      <c r="BS12" s="118"/>
      <c r="BT12" s="127">
        <f t="shared" si="2"/>
        <v>0</v>
      </c>
      <c r="BU12" s="128" t="s">
        <v>5</v>
      </c>
      <c r="BV12" s="129">
        <f t="shared" si="0"/>
        <v>0</v>
      </c>
      <c r="BY12" s="118" t="s">
        <v>54</v>
      </c>
      <c r="BZ12" s="118"/>
      <c r="CA12" s="130">
        <f>COUNTIF(AX$18:BB$375,BY12)</f>
        <v>0</v>
      </c>
      <c r="CB12" s="130">
        <f t="shared" si="3"/>
        <v>0</v>
      </c>
      <c r="CC12" s="130"/>
      <c r="CE12" s="122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16" t="s">
        <v>187</v>
      </c>
      <c r="BR13" s="116"/>
      <c r="BS13" s="116"/>
      <c r="BT13" s="131">
        <f>SUM(BT9:BT12)</f>
        <v>29900</v>
      </c>
      <c r="BU13" s="132" t="s">
        <v>5</v>
      </c>
      <c r="BV13" s="133"/>
      <c r="BY13" s="118" t="s">
        <v>188</v>
      </c>
      <c r="BZ13" s="118"/>
      <c r="CA13" s="130"/>
      <c r="CB13" s="130">
        <f>SUM(CB9:CB12)</f>
        <v>29900</v>
      </c>
      <c r="CC13" s="134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35" t="str">
        <f>IF(CC13=0,CE1,CE2)</f>
        <v>PANJANG BENAR</v>
      </c>
      <c r="BZ14" s="135"/>
      <c r="CA14" s="135"/>
      <c r="CB14" s="135"/>
      <c r="CC14" s="135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19</v>
      </c>
      <c r="AY18" s="25"/>
      <c r="AZ18" s="25"/>
      <c r="BA18" s="25"/>
      <c r="BB18" s="25"/>
      <c r="BC18" s="25"/>
      <c r="BD18" s="9"/>
      <c r="BE18" s="27" t="s">
        <v>14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19</v>
      </c>
      <c r="AQ20" s="25"/>
      <c r="AR20" s="25"/>
      <c r="AS20" s="25"/>
      <c r="AT20" s="25"/>
      <c r="AU20" s="25"/>
      <c r="AV20" s="9"/>
      <c r="AW20" s="5"/>
      <c r="AX20" s="25" t="s">
        <v>20</v>
      </c>
      <c r="AY20" s="25"/>
      <c r="AZ20" s="25"/>
      <c r="BA20" s="25"/>
      <c r="BB20" s="25"/>
      <c r="BC20" s="25"/>
      <c r="BD20" s="9"/>
      <c r="BE20" s="27" t="s">
        <v>12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20</v>
      </c>
      <c r="AQ22" s="25"/>
      <c r="AR22" s="25"/>
      <c r="AS22" s="25"/>
      <c r="AT22" s="25"/>
      <c r="AU22" s="25"/>
      <c r="AV22" s="9"/>
      <c r="AW22" s="5"/>
      <c r="AX22" s="25" t="s">
        <v>21</v>
      </c>
      <c r="AY22" s="25"/>
      <c r="AZ22" s="25"/>
      <c r="BA22" s="25"/>
      <c r="BB22" s="25"/>
      <c r="BC22" s="25"/>
      <c r="BD22" s="9"/>
      <c r="BE22" s="27" t="s">
        <v>14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21</v>
      </c>
      <c r="AQ24" s="25"/>
      <c r="AR24" s="25"/>
      <c r="AS24" s="25"/>
      <c r="AT24" s="25"/>
      <c r="AU24" s="25"/>
      <c r="AV24" s="9"/>
      <c r="AW24" s="5"/>
      <c r="AX24" s="25" t="s">
        <v>22</v>
      </c>
      <c r="AY24" s="25"/>
      <c r="AZ24" s="25"/>
      <c r="BA24" s="25"/>
      <c r="BB24" s="25"/>
      <c r="BC24" s="25"/>
      <c r="BD24" s="9"/>
      <c r="BE24" s="27" t="s">
        <v>12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22</v>
      </c>
      <c r="AQ26" s="25"/>
      <c r="AR26" s="25"/>
      <c r="AS26" s="25"/>
      <c r="AT26" s="25"/>
      <c r="AU26" s="25"/>
      <c r="AV26" s="9"/>
      <c r="AW26" s="5"/>
      <c r="AX26" s="25" t="s">
        <v>23</v>
      </c>
      <c r="AY26" s="25"/>
      <c r="AZ26" s="25"/>
      <c r="BA26" s="25"/>
      <c r="BB26" s="25"/>
      <c r="BC26" s="25"/>
      <c r="BD26" s="9"/>
      <c r="BE26" s="27" t="s">
        <v>14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5" t="s">
        <v>23</v>
      </c>
      <c r="AQ28" s="25"/>
      <c r="AR28" s="25"/>
      <c r="AS28" s="25"/>
      <c r="AT28" s="25"/>
      <c r="AU28" s="25"/>
      <c r="AV28" s="9"/>
      <c r="AW28" s="5"/>
      <c r="AX28" s="25" t="s">
        <v>24</v>
      </c>
      <c r="AY28" s="25"/>
      <c r="AZ28" s="25"/>
      <c r="BA28" s="25"/>
      <c r="BB28" s="25"/>
      <c r="BC28" s="25"/>
      <c r="BD28" s="9"/>
      <c r="BE28" s="27" t="s">
        <v>12</v>
      </c>
      <c r="BF28" s="28"/>
      <c r="BG28" s="28"/>
      <c r="BH28" s="28"/>
      <c r="BI28" s="28"/>
      <c r="BJ28" s="28"/>
      <c r="BK28" s="28"/>
      <c r="BL28" s="29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6"/>
      <c r="AQ29" s="26"/>
      <c r="AR29" s="26"/>
      <c r="AS29" s="26"/>
      <c r="AT29" s="26"/>
      <c r="AU29" s="26"/>
      <c r="AV29" s="7"/>
      <c r="AW29" s="4"/>
      <c r="AX29" s="26"/>
      <c r="AY29" s="26"/>
      <c r="AZ29" s="26"/>
      <c r="BA29" s="26"/>
      <c r="BB29" s="26"/>
      <c r="BC29" s="26"/>
      <c r="BD29" s="7"/>
      <c r="BE29" s="30"/>
      <c r="BF29" s="31"/>
      <c r="BG29" s="31"/>
      <c r="BH29" s="31"/>
      <c r="BI29" s="31"/>
      <c r="BJ29" s="31"/>
      <c r="BK29" s="31"/>
      <c r="BL29" s="32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5" t="s">
        <v>24</v>
      </c>
      <c r="AQ30" s="25"/>
      <c r="AR30" s="25"/>
      <c r="AS30" s="25"/>
      <c r="AT30" s="25"/>
      <c r="AU30" s="25"/>
      <c r="AV30" s="9"/>
      <c r="AW30" s="5"/>
      <c r="AX30" s="25" t="s">
        <v>25</v>
      </c>
      <c r="AY30" s="25"/>
      <c r="AZ30" s="25"/>
      <c r="BA30" s="25"/>
      <c r="BB30" s="25"/>
      <c r="BC30" s="25"/>
      <c r="BD30" s="9"/>
      <c r="BE30" s="27" t="s">
        <v>14</v>
      </c>
      <c r="BF30" s="28"/>
      <c r="BG30" s="28"/>
      <c r="BH30" s="28"/>
      <c r="BI30" s="28"/>
      <c r="BJ30" s="28"/>
      <c r="BK30" s="28"/>
      <c r="BL30" s="29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6"/>
      <c r="AQ31" s="26"/>
      <c r="AR31" s="26"/>
      <c r="AS31" s="26"/>
      <c r="AT31" s="26"/>
      <c r="AU31" s="26"/>
      <c r="AV31" s="7"/>
      <c r="AW31" s="4"/>
      <c r="AX31" s="26"/>
      <c r="AY31" s="26"/>
      <c r="AZ31" s="26"/>
      <c r="BA31" s="26"/>
      <c r="BB31" s="26"/>
      <c r="BC31" s="26"/>
      <c r="BD31" s="7"/>
      <c r="BE31" s="30"/>
      <c r="BF31" s="31"/>
      <c r="BG31" s="31"/>
      <c r="BH31" s="31"/>
      <c r="BI31" s="31"/>
      <c r="BJ31" s="31"/>
      <c r="BK31" s="31"/>
      <c r="BL31" s="32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5" t="s">
        <v>25</v>
      </c>
      <c r="AQ32" s="25"/>
      <c r="AR32" s="25"/>
      <c r="AS32" s="25"/>
      <c r="AT32" s="25"/>
      <c r="AU32" s="25"/>
      <c r="AV32" s="9"/>
      <c r="AW32" s="5"/>
      <c r="AX32" s="25" t="s">
        <v>26</v>
      </c>
      <c r="AY32" s="25"/>
      <c r="AZ32" s="25"/>
      <c r="BA32" s="25"/>
      <c r="BB32" s="25"/>
      <c r="BC32" s="25"/>
      <c r="BD32" s="9"/>
      <c r="BE32" s="27" t="s">
        <v>12</v>
      </c>
      <c r="BF32" s="28"/>
      <c r="BG32" s="28"/>
      <c r="BH32" s="28"/>
      <c r="BI32" s="28"/>
      <c r="BJ32" s="28"/>
      <c r="BK32" s="28"/>
      <c r="BL32" s="29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6"/>
      <c r="AQ33" s="26"/>
      <c r="AR33" s="26"/>
      <c r="AS33" s="26"/>
      <c r="AT33" s="26"/>
      <c r="AU33" s="26"/>
      <c r="AV33" s="7"/>
      <c r="AW33" s="4"/>
      <c r="AX33" s="26"/>
      <c r="AY33" s="26"/>
      <c r="AZ33" s="26"/>
      <c r="BA33" s="26"/>
      <c r="BB33" s="26"/>
      <c r="BC33" s="26"/>
      <c r="BD33" s="7"/>
      <c r="BE33" s="30"/>
      <c r="BF33" s="31"/>
      <c r="BG33" s="31"/>
      <c r="BH33" s="31"/>
      <c r="BI33" s="31"/>
      <c r="BJ33" s="31"/>
      <c r="BK33" s="31"/>
      <c r="BL33" s="32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5" t="s">
        <v>26</v>
      </c>
      <c r="AQ34" s="25"/>
      <c r="AR34" s="25"/>
      <c r="AS34" s="25"/>
      <c r="AT34" s="25"/>
      <c r="AU34" s="25"/>
      <c r="AV34" s="9"/>
      <c r="AW34" s="5"/>
      <c r="AX34" s="25" t="s">
        <v>27</v>
      </c>
      <c r="AY34" s="25"/>
      <c r="AZ34" s="25"/>
      <c r="BA34" s="25"/>
      <c r="BB34" s="25"/>
      <c r="BC34" s="25"/>
      <c r="BD34" s="9"/>
      <c r="BE34" s="27" t="s">
        <v>14</v>
      </c>
      <c r="BF34" s="28"/>
      <c r="BG34" s="28"/>
      <c r="BH34" s="28"/>
      <c r="BI34" s="28"/>
      <c r="BJ34" s="28"/>
      <c r="BK34" s="28"/>
      <c r="BL34" s="29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6"/>
      <c r="AQ35" s="26"/>
      <c r="AR35" s="26"/>
      <c r="AS35" s="26"/>
      <c r="AT35" s="26"/>
      <c r="AU35" s="26"/>
      <c r="AV35" s="7"/>
      <c r="AW35" s="4"/>
      <c r="AX35" s="26"/>
      <c r="AY35" s="26"/>
      <c r="AZ35" s="26"/>
      <c r="BA35" s="26"/>
      <c r="BB35" s="26"/>
      <c r="BC35" s="26"/>
      <c r="BD35" s="7"/>
      <c r="BE35" s="30"/>
      <c r="BF35" s="31"/>
      <c r="BG35" s="31"/>
      <c r="BH35" s="31"/>
      <c r="BI35" s="31"/>
      <c r="BJ35" s="31"/>
      <c r="BK35" s="31"/>
      <c r="BL35" s="32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5" t="s">
        <v>27</v>
      </c>
      <c r="AQ36" s="25"/>
      <c r="AR36" s="25"/>
      <c r="AS36" s="25"/>
      <c r="AT36" s="25"/>
      <c r="AU36" s="25"/>
      <c r="AV36" s="9"/>
      <c r="AW36" s="5"/>
      <c r="AX36" s="25" t="s">
        <v>28</v>
      </c>
      <c r="AY36" s="25"/>
      <c r="AZ36" s="25"/>
      <c r="BA36" s="25"/>
      <c r="BB36" s="25"/>
      <c r="BC36" s="25"/>
      <c r="BD36" s="9"/>
      <c r="BE36" s="27" t="s">
        <v>12</v>
      </c>
      <c r="BF36" s="28"/>
      <c r="BG36" s="28"/>
      <c r="BH36" s="28"/>
      <c r="BI36" s="28"/>
      <c r="BJ36" s="28"/>
      <c r="BK36" s="28"/>
      <c r="BL36" s="29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6"/>
      <c r="AQ37" s="26"/>
      <c r="AR37" s="26"/>
      <c r="AS37" s="26"/>
      <c r="AT37" s="26"/>
      <c r="AU37" s="26"/>
      <c r="AV37" s="7"/>
      <c r="AW37" s="4"/>
      <c r="AX37" s="26"/>
      <c r="AY37" s="26"/>
      <c r="AZ37" s="26"/>
      <c r="BA37" s="26"/>
      <c r="BB37" s="26"/>
      <c r="BC37" s="26"/>
      <c r="BD37" s="7"/>
      <c r="BE37" s="30"/>
      <c r="BF37" s="31"/>
      <c r="BG37" s="31"/>
      <c r="BH37" s="31"/>
      <c r="BI37" s="31"/>
      <c r="BJ37" s="31"/>
      <c r="BK37" s="31"/>
      <c r="BL37" s="32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5" t="s">
        <v>28</v>
      </c>
      <c r="AQ38" s="25"/>
      <c r="AR38" s="25"/>
      <c r="AS38" s="25"/>
      <c r="AT38" s="25"/>
      <c r="AU38" s="25"/>
      <c r="AV38" s="9"/>
      <c r="AW38" s="5"/>
      <c r="AX38" s="25" t="s">
        <v>29</v>
      </c>
      <c r="AY38" s="25"/>
      <c r="AZ38" s="25"/>
      <c r="BA38" s="25"/>
      <c r="BB38" s="25"/>
      <c r="BC38" s="25"/>
      <c r="BD38" s="9"/>
      <c r="BE38" s="27" t="s">
        <v>14</v>
      </c>
      <c r="BF38" s="28"/>
      <c r="BG38" s="28"/>
      <c r="BH38" s="28"/>
      <c r="BI38" s="28"/>
      <c r="BJ38" s="28"/>
      <c r="BK38" s="28"/>
      <c r="BL38" s="29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6"/>
      <c r="AQ39" s="26"/>
      <c r="AR39" s="26"/>
      <c r="AS39" s="26"/>
      <c r="AT39" s="26"/>
      <c r="AU39" s="26"/>
      <c r="AV39" s="7"/>
      <c r="AW39" s="4"/>
      <c r="AX39" s="26"/>
      <c r="AY39" s="26"/>
      <c r="AZ39" s="26"/>
      <c r="BA39" s="26"/>
      <c r="BB39" s="26"/>
      <c r="BC39" s="26"/>
      <c r="BD39" s="7"/>
      <c r="BE39" s="30"/>
      <c r="BF39" s="31"/>
      <c r="BG39" s="31"/>
      <c r="BH39" s="31"/>
      <c r="BI39" s="31"/>
      <c r="BJ39" s="31"/>
      <c r="BK39" s="31"/>
      <c r="BL39" s="32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5" t="s">
        <v>29</v>
      </c>
      <c r="AQ40" s="25"/>
      <c r="AR40" s="25"/>
      <c r="AS40" s="25"/>
      <c r="AT40" s="25"/>
      <c r="AU40" s="25"/>
      <c r="AV40" s="9"/>
      <c r="AW40" s="5"/>
      <c r="AX40" s="25" t="s">
        <v>30</v>
      </c>
      <c r="AY40" s="25"/>
      <c r="AZ40" s="25"/>
      <c r="BA40" s="25"/>
      <c r="BB40" s="25"/>
      <c r="BC40" s="25"/>
      <c r="BD40" s="9"/>
      <c r="BE40" s="27" t="s">
        <v>12</v>
      </c>
      <c r="BF40" s="28"/>
      <c r="BG40" s="28"/>
      <c r="BH40" s="28"/>
      <c r="BI40" s="28"/>
      <c r="BJ40" s="28"/>
      <c r="BK40" s="28"/>
      <c r="BL40" s="29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6"/>
      <c r="AQ41" s="26"/>
      <c r="AR41" s="26"/>
      <c r="AS41" s="26"/>
      <c r="AT41" s="26"/>
      <c r="AU41" s="26"/>
      <c r="AV41" s="7"/>
      <c r="AW41" s="4"/>
      <c r="AX41" s="26"/>
      <c r="AY41" s="26"/>
      <c r="AZ41" s="26"/>
      <c r="BA41" s="26"/>
      <c r="BB41" s="26"/>
      <c r="BC41" s="26"/>
      <c r="BD41" s="7"/>
      <c r="BE41" s="30"/>
      <c r="BF41" s="31"/>
      <c r="BG41" s="31"/>
      <c r="BH41" s="31"/>
      <c r="BI41" s="31"/>
      <c r="BJ41" s="31"/>
      <c r="BK41" s="31"/>
      <c r="BL41" s="32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5" t="s">
        <v>30</v>
      </c>
      <c r="AQ42" s="25"/>
      <c r="AR42" s="25"/>
      <c r="AS42" s="25"/>
      <c r="AT42" s="25"/>
      <c r="AU42" s="25"/>
      <c r="AV42" s="9"/>
      <c r="AW42" s="5"/>
      <c r="AX42" s="25" t="s">
        <v>31</v>
      </c>
      <c r="AY42" s="25"/>
      <c r="AZ42" s="25"/>
      <c r="BA42" s="25"/>
      <c r="BB42" s="25"/>
      <c r="BC42" s="25"/>
      <c r="BD42" s="9"/>
      <c r="BE42" s="27" t="s">
        <v>14</v>
      </c>
      <c r="BF42" s="28"/>
      <c r="BG42" s="28"/>
      <c r="BH42" s="28"/>
      <c r="BI42" s="28"/>
      <c r="BJ42" s="28"/>
      <c r="BK42" s="28"/>
      <c r="BL42" s="29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6"/>
      <c r="AQ43" s="26"/>
      <c r="AR43" s="26"/>
      <c r="AS43" s="26"/>
      <c r="AT43" s="26"/>
      <c r="AU43" s="26"/>
      <c r="AV43" s="7"/>
      <c r="AW43" s="4"/>
      <c r="AX43" s="26"/>
      <c r="AY43" s="26"/>
      <c r="AZ43" s="26"/>
      <c r="BA43" s="26"/>
      <c r="BB43" s="26"/>
      <c r="BC43" s="26"/>
      <c r="BD43" s="7"/>
      <c r="BE43" s="30"/>
      <c r="BF43" s="31"/>
      <c r="BG43" s="31"/>
      <c r="BH43" s="31"/>
      <c r="BI43" s="31"/>
      <c r="BJ43" s="31"/>
      <c r="BK43" s="31"/>
      <c r="BL43" s="32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5" t="s">
        <v>31</v>
      </c>
      <c r="AQ44" s="25"/>
      <c r="AR44" s="25"/>
      <c r="AS44" s="25"/>
      <c r="AT44" s="25"/>
      <c r="AU44" s="25"/>
      <c r="AV44" s="9"/>
      <c r="AW44" s="5"/>
      <c r="AX44" s="25" t="s">
        <v>32</v>
      </c>
      <c r="AY44" s="25"/>
      <c r="AZ44" s="25"/>
      <c r="BA44" s="25"/>
      <c r="BB44" s="25"/>
      <c r="BC44" s="25"/>
      <c r="BD44" s="9"/>
      <c r="BE44" s="27" t="s">
        <v>12</v>
      </c>
      <c r="BF44" s="28"/>
      <c r="BG44" s="28"/>
      <c r="BH44" s="28"/>
      <c r="BI44" s="28"/>
      <c r="BJ44" s="28"/>
      <c r="BK44" s="28"/>
      <c r="BL44" s="29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6"/>
      <c r="AQ45" s="26"/>
      <c r="AR45" s="26"/>
      <c r="AS45" s="26"/>
      <c r="AT45" s="26"/>
      <c r="AU45" s="26"/>
      <c r="AV45" s="7"/>
      <c r="AW45" s="4"/>
      <c r="AX45" s="26"/>
      <c r="AY45" s="26"/>
      <c r="AZ45" s="26"/>
      <c r="BA45" s="26"/>
      <c r="BB45" s="26"/>
      <c r="BC45" s="26"/>
      <c r="BD45" s="7"/>
      <c r="BE45" s="30"/>
      <c r="BF45" s="31"/>
      <c r="BG45" s="31"/>
      <c r="BH45" s="31"/>
      <c r="BI45" s="31"/>
      <c r="BJ45" s="31"/>
      <c r="BK45" s="31"/>
      <c r="BL45" s="32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5" t="s">
        <v>32</v>
      </c>
      <c r="AQ46" s="25"/>
      <c r="AR46" s="25"/>
      <c r="AS46" s="25"/>
      <c r="AT46" s="25"/>
      <c r="AU46" s="25"/>
      <c r="AV46" s="9"/>
      <c r="AW46" s="5"/>
      <c r="AX46" s="25" t="s">
        <v>34</v>
      </c>
      <c r="AY46" s="25"/>
      <c r="AZ46" s="25"/>
      <c r="BA46" s="25"/>
      <c r="BB46" s="25"/>
      <c r="BC46" s="25"/>
      <c r="BD46" s="9"/>
      <c r="BE46" s="27" t="s">
        <v>33</v>
      </c>
      <c r="BF46" s="28"/>
      <c r="BG46" s="28"/>
      <c r="BH46" s="28"/>
      <c r="BI46" s="28"/>
      <c r="BJ46" s="28"/>
      <c r="BK46" s="28"/>
      <c r="BL46" s="29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6"/>
      <c r="AQ47" s="26"/>
      <c r="AR47" s="26"/>
      <c r="AS47" s="26"/>
      <c r="AT47" s="26"/>
      <c r="AU47" s="26"/>
      <c r="AV47" s="7"/>
      <c r="AW47" s="4"/>
      <c r="AX47" s="26"/>
      <c r="AY47" s="26"/>
      <c r="AZ47" s="26"/>
      <c r="BA47" s="26"/>
      <c r="BB47" s="26"/>
      <c r="BC47" s="26"/>
      <c r="BD47" s="7"/>
      <c r="BE47" s="30"/>
      <c r="BF47" s="31"/>
      <c r="BG47" s="31"/>
      <c r="BH47" s="31"/>
      <c r="BI47" s="31"/>
      <c r="BJ47" s="31"/>
      <c r="BK47" s="31"/>
      <c r="BL47" s="32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5" t="s">
        <v>34</v>
      </c>
      <c r="AQ48" s="25"/>
      <c r="AR48" s="25"/>
      <c r="AS48" s="25"/>
      <c r="AT48" s="25"/>
      <c r="AU48" s="25"/>
      <c r="AV48" s="9"/>
      <c r="AW48" s="5"/>
      <c r="AX48" s="25" t="s">
        <v>35</v>
      </c>
      <c r="AY48" s="25"/>
      <c r="AZ48" s="25"/>
      <c r="BA48" s="25"/>
      <c r="BB48" s="25"/>
      <c r="BC48" s="25"/>
      <c r="BD48" s="9"/>
      <c r="BE48" s="27" t="s">
        <v>12</v>
      </c>
      <c r="BF48" s="28"/>
      <c r="BG48" s="28"/>
      <c r="BH48" s="28"/>
      <c r="BI48" s="28"/>
      <c r="BJ48" s="28"/>
      <c r="BK48" s="28"/>
      <c r="BL48" s="29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6"/>
      <c r="AQ49" s="26"/>
      <c r="AR49" s="26"/>
      <c r="AS49" s="26"/>
      <c r="AT49" s="26"/>
      <c r="AU49" s="26"/>
      <c r="AV49" s="7"/>
      <c r="AW49" s="4"/>
      <c r="AX49" s="26"/>
      <c r="AY49" s="26"/>
      <c r="AZ49" s="26"/>
      <c r="BA49" s="26"/>
      <c r="BB49" s="26"/>
      <c r="BC49" s="26"/>
      <c r="BD49" s="7"/>
      <c r="BE49" s="30"/>
      <c r="BF49" s="31"/>
      <c r="BG49" s="31"/>
      <c r="BH49" s="31"/>
      <c r="BI49" s="31"/>
      <c r="BJ49" s="31"/>
      <c r="BK49" s="31"/>
      <c r="BL49" s="32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5" t="s">
        <v>35</v>
      </c>
      <c r="AQ50" s="25"/>
      <c r="AR50" s="25"/>
      <c r="AS50" s="25"/>
      <c r="AT50" s="25"/>
      <c r="AU50" s="25"/>
      <c r="AV50" s="9"/>
      <c r="AW50" s="5"/>
      <c r="AX50" s="25" t="s">
        <v>36</v>
      </c>
      <c r="AY50" s="25"/>
      <c r="AZ50" s="25"/>
      <c r="BA50" s="25"/>
      <c r="BB50" s="25"/>
      <c r="BC50" s="25"/>
      <c r="BD50" s="9"/>
      <c r="BE50" s="27" t="s">
        <v>14</v>
      </c>
      <c r="BF50" s="28"/>
      <c r="BG50" s="28"/>
      <c r="BH50" s="28"/>
      <c r="BI50" s="28"/>
      <c r="BJ50" s="28"/>
      <c r="BK50" s="28"/>
      <c r="BL50" s="29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6"/>
      <c r="AQ51" s="26"/>
      <c r="AR51" s="26"/>
      <c r="AS51" s="26"/>
      <c r="AT51" s="26"/>
      <c r="AU51" s="26"/>
      <c r="AV51" s="7"/>
      <c r="AW51" s="4"/>
      <c r="AX51" s="26"/>
      <c r="AY51" s="26"/>
      <c r="AZ51" s="26"/>
      <c r="BA51" s="26"/>
      <c r="BB51" s="26"/>
      <c r="BC51" s="26"/>
      <c r="BD51" s="7"/>
      <c r="BE51" s="30"/>
      <c r="BF51" s="31"/>
      <c r="BG51" s="31"/>
      <c r="BH51" s="31"/>
      <c r="BI51" s="31"/>
      <c r="BJ51" s="31"/>
      <c r="BK51" s="31"/>
      <c r="BL51" s="32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5" t="s">
        <v>36</v>
      </c>
      <c r="AQ52" s="25"/>
      <c r="AR52" s="25"/>
      <c r="AS52" s="25"/>
      <c r="AT52" s="25"/>
      <c r="AU52" s="25"/>
      <c r="AV52" s="9"/>
      <c r="AW52" s="5"/>
      <c r="AX52" s="25" t="s">
        <v>37</v>
      </c>
      <c r="AY52" s="25"/>
      <c r="AZ52" s="25"/>
      <c r="BA52" s="25"/>
      <c r="BB52" s="25"/>
      <c r="BC52" s="25"/>
      <c r="BD52" s="9"/>
      <c r="BE52" s="27" t="s">
        <v>12</v>
      </c>
      <c r="BF52" s="28"/>
      <c r="BG52" s="28"/>
      <c r="BH52" s="28"/>
      <c r="BI52" s="28"/>
      <c r="BJ52" s="28"/>
      <c r="BK52" s="28"/>
      <c r="BL52" s="29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6"/>
      <c r="AQ53" s="26"/>
      <c r="AR53" s="26"/>
      <c r="AS53" s="26"/>
      <c r="AT53" s="26"/>
      <c r="AU53" s="26"/>
      <c r="AV53" s="7"/>
      <c r="AW53" s="4"/>
      <c r="AX53" s="26"/>
      <c r="AY53" s="26"/>
      <c r="AZ53" s="26"/>
      <c r="BA53" s="26"/>
      <c r="BB53" s="26"/>
      <c r="BC53" s="26"/>
      <c r="BD53" s="7"/>
      <c r="BE53" s="30"/>
      <c r="BF53" s="31"/>
      <c r="BG53" s="31"/>
      <c r="BH53" s="31"/>
      <c r="BI53" s="31"/>
      <c r="BJ53" s="31"/>
      <c r="BK53" s="31"/>
      <c r="BL53" s="32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5" t="s">
        <v>37</v>
      </c>
      <c r="AQ54" s="25"/>
      <c r="AR54" s="25"/>
      <c r="AS54" s="25"/>
      <c r="AT54" s="25"/>
      <c r="AU54" s="25"/>
      <c r="AV54" s="9"/>
      <c r="AW54" s="5"/>
      <c r="AX54" s="25" t="s">
        <v>38</v>
      </c>
      <c r="AY54" s="25"/>
      <c r="AZ54" s="25"/>
      <c r="BA54" s="25"/>
      <c r="BB54" s="25"/>
      <c r="BC54" s="25"/>
      <c r="BD54" s="9"/>
      <c r="BE54" s="27" t="s">
        <v>14</v>
      </c>
      <c r="BF54" s="28"/>
      <c r="BG54" s="28"/>
      <c r="BH54" s="28"/>
      <c r="BI54" s="28"/>
      <c r="BJ54" s="28"/>
      <c r="BK54" s="28"/>
      <c r="BL54" s="29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6"/>
      <c r="AQ55" s="26"/>
      <c r="AR55" s="26"/>
      <c r="AS55" s="26"/>
      <c r="AT55" s="26"/>
      <c r="AU55" s="26"/>
      <c r="AV55" s="7"/>
      <c r="AW55" s="4"/>
      <c r="AX55" s="26"/>
      <c r="AY55" s="26"/>
      <c r="AZ55" s="26"/>
      <c r="BA55" s="26"/>
      <c r="BB55" s="26"/>
      <c r="BC55" s="26"/>
      <c r="BD55" s="7"/>
      <c r="BE55" s="30"/>
      <c r="BF55" s="31"/>
      <c r="BG55" s="31"/>
      <c r="BH55" s="31"/>
      <c r="BI55" s="31"/>
      <c r="BJ55" s="31"/>
      <c r="BK55" s="31"/>
      <c r="BL55" s="32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5" t="s">
        <v>38</v>
      </c>
      <c r="AQ56" s="25"/>
      <c r="AR56" s="25"/>
      <c r="AS56" s="25"/>
      <c r="AT56" s="25"/>
      <c r="AU56" s="25"/>
      <c r="AV56" s="9"/>
      <c r="AW56" s="5"/>
      <c r="AX56" s="25" t="s">
        <v>39</v>
      </c>
      <c r="AY56" s="25"/>
      <c r="AZ56" s="25"/>
      <c r="BA56" s="25"/>
      <c r="BB56" s="25"/>
      <c r="BC56" s="25"/>
      <c r="BD56" s="9"/>
      <c r="BE56" s="27" t="s">
        <v>12</v>
      </c>
      <c r="BF56" s="28"/>
      <c r="BG56" s="28"/>
      <c r="BH56" s="28"/>
      <c r="BI56" s="28"/>
      <c r="BJ56" s="28"/>
      <c r="BK56" s="28"/>
      <c r="BL56" s="29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6"/>
      <c r="AQ57" s="26"/>
      <c r="AR57" s="26"/>
      <c r="AS57" s="26"/>
      <c r="AT57" s="26"/>
      <c r="AU57" s="26"/>
      <c r="AV57" s="7"/>
      <c r="AW57" s="4"/>
      <c r="AX57" s="26"/>
      <c r="AY57" s="26"/>
      <c r="AZ57" s="26"/>
      <c r="BA57" s="26"/>
      <c r="BB57" s="26"/>
      <c r="BC57" s="26"/>
      <c r="BD57" s="7"/>
      <c r="BE57" s="30"/>
      <c r="BF57" s="31"/>
      <c r="BG57" s="31"/>
      <c r="BH57" s="31"/>
      <c r="BI57" s="31"/>
      <c r="BJ57" s="31"/>
      <c r="BK57" s="31"/>
      <c r="BL57" s="32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5" t="s">
        <v>39</v>
      </c>
      <c r="AQ58" s="25"/>
      <c r="AR58" s="25"/>
      <c r="AS58" s="25"/>
      <c r="AT58" s="25"/>
      <c r="AU58" s="25"/>
      <c r="AV58" s="9"/>
      <c r="AW58" s="5"/>
      <c r="AX58" s="25" t="s">
        <v>40</v>
      </c>
      <c r="AY58" s="25"/>
      <c r="AZ58" s="25"/>
      <c r="BA58" s="25"/>
      <c r="BB58" s="25"/>
      <c r="BC58" s="25"/>
      <c r="BD58" s="9"/>
      <c r="BE58" s="27" t="s">
        <v>14</v>
      </c>
      <c r="BF58" s="28"/>
      <c r="BG58" s="28"/>
      <c r="BH58" s="28"/>
      <c r="BI58" s="28"/>
      <c r="BJ58" s="28"/>
      <c r="BK58" s="28"/>
      <c r="BL58" s="29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6"/>
      <c r="AQ59" s="26"/>
      <c r="AR59" s="26"/>
      <c r="AS59" s="26"/>
      <c r="AT59" s="26"/>
      <c r="AU59" s="26"/>
      <c r="AV59" s="7"/>
      <c r="AW59" s="4"/>
      <c r="AX59" s="26"/>
      <c r="AY59" s="26"/>
      <c r="AZ59" s="26"/>
      <c r="BA59" s="26"/>
      <c r="BB59" s="26"/>
      <c r="BC59" s="26"/>
      <c r="BD59" s="7"/>
      <c r="BE59" s="30"/>
      <c r="BF59" s="31"/>
      <c r="BG59" s="31"/>
      <c r="BH59" s="31"/>
      <c r="BI59" s="31"/>
      <c r="BJ59" s="31"/>
      <c r="BK59" s="31"/>
      <c r="BL59" s="32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5" t="s">
        <v>40</v>
      </c>
      <c r="AQ60" s="25"/>
      <c r="AR60" s="25"/>
      <c r="AS60" s="25"/>
      <c r="AT60" s="25"/>
      <c r="AU60" s="25"/>
      <c r="AV60" s="9"/>
      <c r="AW60" s="5"/>
      <c r="AX60" s="25" t="s">
        <v>41</v>
      </c>
      <c r="AY60" s="25"/>
      <c r="AZ60" s="25"/>
      <c r="BA60" s="25"/>
      <c r="BB60" s="25"/>
      <c r="BC60" s="25"/>
      <c r="BD60" s="9"/>
      <c r="BE60" s="27" t="s">
        <v>12</v>
      </c>
      <c r="BF60" s="28"/>
      <c r="BG60" s="28"/>
      <c r="BH60" s="28"/>
      <c r="BI60" s="28"/>
      <c r="BJ60" s="28"/>
      <c r="BK60" s="28"/>
      <c r="BL60" s="29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6"/>
      <c r="AQ61" s="26"/>
      <c r="AR61" s="26"/>
      <c r="AS61" s="26"/>
      <c r="AT61" s="26"/>
      <c r="AU61" s="26"/>
      <c r="AV61" s="7"/>
      <c r="AW61" s="4"/>
      <c r="AX61" s="26"/>
      <c r="AY61" s="26"/>
      <c r="AZ61" s="26"/>
      <c r="BA61" s="26"/>
      <c r="BB61" s="26"/>
      <c r="BC61" s="26"/>
      <c r="BD61" s="7"/>
      <c r="BE61" s="30"/>
      <c r="BF61" s="31"/>
      <c r="BG61" s="31"/>
      <c r="BH61" s="31"/>
      <c r="BI61" s="31"/>
      <c r="BJ61" s="31"/>
      <c r="BK61" s="31"/>
      <c r="BL61" s="32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5" t="s">
        <v>41</v>
      </c>
      <c r="AQ62" s="25"/>
      <c r="AR62" s="25"/>
      <c r="AS62" s="25"/>
      <c r="AT62" s="25"/>
      <c r="AU62" s="25"/>
      <c r="AV62" s="9"/>
      <c r="AW62" s="5"/>
      <c r="AX62" s="25" t="s">
        <v>42</v>
      </c>
      <c r="AY62" s="25"/>
      <c r="AZ62" s="25"/>
      <c r="BA62" s="25"/>
      <c r="BB62" s="25"/>
      <c r="BC62" s="25"/>
      <c r="BD62" s="9"/>
      <c r="BE62" s="27" t="s">
        <v>14</v>
      </c>
      <c r="BF62" s="28"/>
      <c r="BG62" s="28"/>
      <c r="BH62" s="28"/>
      <c r="BI62" s="28"/>
      <c r="BJ62" s="28"/>
      <c r="BK62" s="28"/>
      <c r="BL62" s="29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6"/>
      <c r="AQ63" s="26"/>
      <c r="AR63" s="26"/>
      <c r="AS63" s="26"/>
      <c r="AT63" s="26"/>
      <c r="AU63" s="26"/>
      <c r="AV63" s="7"/>
      <c r="AW63" s="4"/>
      <c r="AX63" s="26"/>
      <c r="AY63" s="26"/>
      <c r="AZ63" s="26"/>
      <c r="BA63" s="26"/>
      <c r="BB63" s="26"/>
      <c r="BC63" s="26"/>
      <c r="BD63" s="7"/>
      <c r="BE63" s="30"/>
      <c r="BF63" s="31"/>
      <c r="BG63" s="31"/>
      <c r="BH63" s="31"/>
      <c r="BI63" s="31"/>
      <c r="BJ63" s="31"/>
      <c r="BK63" s="31"/>
      <c r="BL63" s="32"/>
      <c r="BM63" s="1"/>
      <c r="BN63" s="1"/>
      <c r="BO63" s="6"/>
    </row>
    <row r="64" spans="1:67" x14ac:dyDescent="0.25">
      <c r="A64" s="4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7"/>
    </row>
    <row r="66" spans="1:67" x14ac:dyDescent="0.25">
      <c r="A66" s="5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9"/>
    </row>
    <row r="67" spans="1:67" ht="18.75" x14ac:dyDescent="0.3">
      <c r="A67" s="3"/>
      <c r="B67" s="10" t="s">
        <v>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22" t="s">
        <v>43</v>
      </c>
      <c r="D69" s="22"/>
      <c r="E69" s="22" t="s">
        <v>44</v>
      </c>
      <c r="F69" s="22"/>
      <c r="G69" s="22"/>
      <c r="H69" s="22"/>
      <c r="I69" s="22"/>
      <c r="J69" s="22"/>
      <c r="K69" s="22" t="s">
        <v>45</v>
      </c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 t="s">
        <v>46</v>
      </c>
      <c r="AF69" s="22"/>
      <c r="AG69" s="22"/>
      <c r="AH69" s="22"/>
      <c r="AI69" s="22"/>
      <c r="AJ69" s="22"/>
      <c r="AK69" s="22"/>
      <c r="AL69" s="22"/>
      <c r="AM69" s="22"/>
      <c r="AN69" s="22" t="s">
        <v>47</v>
      </c>
      <c r="AO69" s="22"/>
      <c r="AP69" s="22"/>
      <c r="AQ69" s="22"/>
      <c r="AR69" s="22"/>
      <c r="AS69" s="22" t="s">
        <v>48</v>
      </c>
      <c r="AT69" s="22"/>
      <c r="AU69" s="22"/>
      <c r="AV69" s="22"/>
      <c r="AW69" s="22"/>
      <c r="AX69" s="22" t="s">
        <v>49</v>
      </c>
      <c r="AY69" s="22"/>
      <c r="AZ69" s="22"/>
      <c r="BA69" s="22"/>
      <c r="BB69" s="22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23">
        <v>1</v>
      </c>
      <c r="D71" s="23"/>
      <c r="E71" s="23">
        <v>2</v>
      </c>
      <c r="F71" s="23"/>
      <c r="G71" s="23"/>
      <c r="H71" s="23"/>
      <c r="I71" s="23"/>
      <c r="J71" s="23"/>
      <c r="K71" s="23">
        <v>3</v>
      </c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>
        <v>4</v>
      </c>
      <c r="AF71" s="23"/>
      <c r="AG71" s="23"/>
      <c r="AH71" s="23"/>
      <c r="AI71" s="23"/>
      <c r="AJ71" s="23"/>
      <c r="AK71" s="23"/>
      <c r="AL71" s="23"/>
      <c r="AM71" s="23"/>
      <c r="AN71" s="24">
        <v>5</v>
      </c>
      <c r="AO71" s="24"/>
      <c r="AP71" s="24"/>
      <c r="AQ71" s="24"/>
      <c r="AR71" s="24"/>
      <c r="AS71" s="24">
        <v>6</v>
      </c>
      <c r="AT71" s="24"/>
      <c r="AU71" s="24"/>
      <c r="AV71" s="24"/>
      <c r="AW71" s="24"/>
      <c r="AX71" s="24">
        <v>7</v>
      </c>
      <c r="AY71" s="24"/>
      <c r="AZ71" s="24"/>
      <c r="BA71" s="24"/>
      <c r="BB71" s="24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>
        <v>1</v>
      </c>
      <c r="D72" s="16"/>
      <c r="E72" s="20" t="s">
        <v>9</v>
      </c>
      <c r="F72" s="20"/>
      <c r="G72" s="20"/>
      <c r="H72" s="20"/>
      <c r="I72" s="20"/>
      <c r="J72" s="20"/>
      <c r="K72" s="16" t="s">
        <v>10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21">
        <v>29.9</v>
      </c>
      <c r="AF72" s="21"/>
      <c r="AG72" s="21"/>
      <c r="AH72" s="21"/>
      <c r="AI72" s="21"/>
      <c r="AJ72" s="21"/>
      <c r="AK72" s="21"/>
      <c r="AL72" s="21"/>
      <c r="AM72" s="21"/>
      <c r="AN72" s="16" t="s">
        <v>11</v>
      </c>
      <c r="AO72" s="16"/>
      <c r="AP72" s="16"/>
      <c r="AQ72" s="16"/>
      <c r="AR72" s="16"/>
      <c r="AS72" s="16" t="s">
        <v>56</v>
      </c>
      <c r="AT72" s="16"/>
      <c r="AU72" s="16"/>
      <c r="AV72" s="16"/>
      <c r="AW72" s="16"/>
      <c r="AX72" s="16" t="s">
        <v>51</v>
      </c>
      <c r="AY72" s="16"/>
      <c r="AZ72" s="16"/>
      <c r="BA72" s="16"/>
      <c r="BB72" s="16"/>
      <c r="BC72" s="1"/>
      <c r="BD72" s="17" t="s">
        <v>50</v>
      </c>
      <c r="BE72" s="18"/>
      <c r="BF72" s="18"/>
      <c r="BG72" s="18"/>
      <c r="BH72" s="18"/>
      <c r="BI72" s="18"/>
      <c r="BJ72" s="18"/>
      <c r="BK72" s="18"/>
      <c r="BL72" s="18"/>
      <c r="BM72" s="18"/>
      <c r="BN72" s="19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56</v>
      </c>
      <c r="AO73" s="16"/>
      <c r="AP73" s="16"/>
      <c r="AQ73" s="16"/>
      <c r="AR73" s="16"/>
      <c r="AS73" s="16" t="s">
        <v>57</v>
      </c>
      <c r="AT73" s="16"/>
      <c r="AU73" s="16"/>
      <c r="AV73" s="16"/>
      <c r="AW73" s="16"/>
      <c r="AX73" s="16" t="s">
        <v>51</v>
      </c>
      <c r="AY73" s="16"/>
      <c r="AZ73" s="16"/>
      <c r="BA73" s="16"/>
      <c r="BB73" s="16"/>
      <c r="BC73" s="1"/>
      <c r="BD73" s="17" t="s">
        <v>51</v>
      </c>
      <c r="BE73" s="18"/>
      <c r="BF73" s="19"/>
      <c r="BG73" s="17" t="s">
        <v>12</v>
      </c>
      <c r="BH73" s="18"/>
      <c r="BI73" s="18"/>
      <c r="BJ73" s="18"/>
      <c r="BK73" s="18"/>
      <c r="BL73" s="18"/>
      <c r="BM73" s="18"/>
      <c r="BN73" s="19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57</v>
      </c>
      <c r="AO74" s="16"/>
      <c r="AP74" s="16"/>
      <c r="AQ74" s="16"/>
      <c r="AR74" s="16"/>
      <c r="AS74" s="16" t="s">
        <v>58</v>
      </c>
      <c r="AT74" s="16"/>
      <c r="AU74" s="16"/>
      <c r="AV74" s="16"/>
      <c r="AW74" s="16"/>
      <c r="AX74" s="16" t="s">
        <v>51</v>
      </c>
      <c r="AY74" s="16"/>
      <c r="AZ74" s="16"/>
      <c r="BA74" s="16"/>
      <c r="BB74" s="16"/>
      <c r="BC74" s="1"/>
      <c r="BD74" s="17" t="s">
        <v>52</v>
      </c>
      <c r="BE74" s="18"/>
      <c r="BF74" s="19"/>
      <c r="BG74" s="17" t="s">
        <v>14</v>
      </c>
      <c r="BH74" s="18"/>
      <c r="BI74" s="18"/>
      <c r="BJ74" s="18"/>
      <c r="BK74" s="18"/>
      <c r="BL74" s="18"/>
      <c r="BM74" s="18"/>
      <c r="BN74" s="19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58</v>
      </c>
      <c r="AO75" s="16"/>
      <c r="AP75" s="16"/>
      <c r="AQ75" s="16"/>
      <c r="AR75" s="16"/>
      <c r="AS75" s="16" t="s">
        <v>59</v>
      </c>
      <c r="AT75" s="16"/>
      <c r="AU75" s="16"/>
      <c r="AV75" s="16"/>
      <c r="AW75" s="16"/>
      <c r="AX75" s="16" t="s">
        <v>51</v>
      </c>
      <c r="AY75" s="16"/>
      <c r="AZ75" s="16"/>
      <c r="BA75" s="16"/>
      <c r="BB75" s="16"/>
      <c r="BC75" s="1"/>
      <c r="BD75" s="17" t="s">
        <v>53</v>
      </c>
      <c r="BE75" s="18"/>
      <c r="BF75" s="19"/>
      <c r="BG75" s="17" t="s">
        <v>33</v>
      </c>
      <c r="BH75" s="18"/>
      <c r="BI75" s="18"/>
      <c r="BJ75" s="18"/>
      <c r="BK75" s="18"/>
      <c r="BL75" s="18"/>
      <c r="BM75" s="18"/>
      <c r="BN75" s="19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59</v>
      </c>
      <c r="AO76" s="16"/>
      <c r="AP76" s="16"/>
      <c r="AQ76" s="16"/>
      <c r="AR76" s="16"/>
      <c r="AS76" s="16" t="s">
        <v>60</v>
      </c>
      <c r="AT76" s="16"/>
      <c r="AU76" s="16"/>
      <c r="AV76" s="16"/>
      <c r="AW76" s="16"/>
      <c r="AX76" s="16" t="s">
        <v>51</v>
      </c>
      <c r="AY76" s="16"/>
      <c r="AZ76" s="16"/>
      <c r="BA76" s="16"/>
      <c r="BB76" s="16"/>
      <c r="BC76" s="1"/>
      <c r="BD76" s="17" t="s">
        <v>54</v>
      </c>
      <c r="BE76" s="18"/>
      <c r="BF76" s="19"/>
      <c r="BG76" s="17" t="s">
        <v>55</v>
      </c>
      <c r="BH76" s="18"/>
      <c r="BI76" s="18"/>
      <c r="BJ76" s="18"/>
      <c r="BK76" s="18"/>
      <c r="BL76" s="18"/>
      <c r="BM76" s="18"/>
      <c r="BN76" s="19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60</v>
      </c>
      <c r="AO77" s="16"/>
      <c r="AP77" s="16"/>
      <c r="AQ77" s="16"/>
      <c r="AR77" s="16"/>
      <c r="AS77" s="16" t="s">
        <v>61</v>
      </c>
      <c r="AT77" s="16"/>
      <c r="AU77" s="16"/>
      <c r="AV77" s="16"/>
      <c r="AW77" s="16"/>
      <c r="AX77" s="16" t="s">
        <v>51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61</v>
      </c>
      <c r="AO78" s="16"/>
      <c r="AP78" s="16"/>
      <c r="AQ78" s="16"/>
      <c r="AR78" s="16"/>
      <c r="AS78" s="16" t="s">
        <v>62</v>
      </c>
      <c r="AT78" s="16"/>
      <c r="AU78" s="16"/>
      <c r="AV78" s="16"/>
      <c r="AW78" s="16"/>
      <c r="AX78" s="16" t="s">
        <v>51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62</v>
      </c>
      <c r="AO79" s="16"/>
      <c r="AP79" s="16"/>
      <c r="AQ79" s="16"/>
      <c r="AR79" s="16"/>
      <c r="AS79" s="16" t="s">
        <v>63</v>
      </c>
      <c r="AT79" s="16"/>
      <c r="AU79" s="16"/>
      <c r="AV79" s="16"/>
      <c r="AW79" s="16"/>
      <c r="AX79" s="16" t="s">
        <v>51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63</v>
      </c>
      <c r="AO80" s="16"/>
      <c r="AP80" s="16"/>
      <c r="AQ80" s="16"/>
      <c r="AR80" s="16"/>
      <c r="AS80" s="16" t="s">
        <v>64</v>
      </c>
      <c r="AT80" s="16"/>
      <c r="AU80" s="16"/>
      <c r="AV80" s="16"/>
      <c r="AW80" s="16"/>
      <c r="AX80" s="16" t="s">
        <v>51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64</v>
      </c>
      <c r="AO81" s="16"/>
      <c r="AP81" s="16"/>
      <c r="AQ81" s="16"/>
      <c r="AR81" s="16"/>
      <c r="AS81" s="16" t="s">
        <v>65</v>
      </c>
      <c r="AT81" s="16"/>
      <c r="AU81" s="16"/>
      <c r="AV81" s="16"/>
      <c r="AW81" s="16"/>
      <c r="AX81" s="16" t="s">
        <v>51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65</v>
      </c>
      <c r="AO82" s="16"/>
      <c r="AP82" s="16"/>
      <c r="AQ82" s="16"/>
      <c r="AR82" s="16"/>
      <c r="AS82" s="16" t="s">
        <v>66</v>
      </c>
      <c r="AT82" s="16"/>
      <c r="AU82" s="16"/>
      <c r="AV82" s="16"/>
      <c r="AW82" s="16"/>
      <c r="AX82" s="16" t="s">
        <v>51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66</v>
      </c>
      <c r="AO83" s="16"/>
      <c r="AP83" s="16"/>
      <c r="AQ83" s="16"/>
      <c r="AR83" s="16"/>
      <c r="AS83" s="16" t="s">
        <v>67</v>
      </c>
      <c r="AT83" s="16"/>
      <c r="AU83" s="16"/>
      <c r="AV83" s="16"/>
      <c r="AW83" s="16"/>
      <c r="AX83" s="16" t="s">
        <v>51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67</v>
      </c>
      <c r="AO84" s="16"/>
      <c r="AP84" s="16"/>
      <c r="AQ84" s="16"/>
      <c r="AR84" s="16"/>
      <c r="AS84" s="16" t="s">
        <v>68</v>
      </c>
      <c r="AT84" s="16"/>
      <c r="AU84" s="16"/>
      <c r="AV84" s="16"/>
      <c r="AW84" s="16"/>
      <c r="AX84" s="16" t="s">
        <v>51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68</v>
      </c>
      <c r="AO85" s="16"/>
      <c r="AP85" s="16"/>
      <c r="AQ85" s="16"/>
      <c r="AR85" s="16"/>
      <c r="AS85" s="16" t="s">
        <v>69</v>
      </c>
      <c r="AT85" s="16"/>
      <c r="AU85" s="16"/>
      <c r="AV85" s="16"/>
      <c r="AW85" s="16"/>
      <c r="AX85" s="16" t="s">
        <v>51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69</v>
      </c>
      <c r="AO86" s="16"/>
      <c r="AP86" s="16"/>
      <c r="AQ86" s="16"/>
      <c r="AR86" s="16"/>
      <c r="AS86" s="16" t="s">
        <v>70</v>
      </c>
      <c r="AT86" s="16"/>
      <c r="AU86" s="16"/>
      <c r="AV86" s="16"/>
      <c r="AW86" s="16"/>
      <c r="AX86" s="16" t="s">
        <v>51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70</v>
      </c>
      <c r="AO87" s="16"/>
      <c r="AP87" s="16"/>
      <c r="AQ87" s="16"/>
      <c r="AR87" s="16"/>
      <c r="AS87" s="16" t="s">
        <v>71</v>
      </c>
      <c r="AT87" s="16"/>
      <c r="AU87" s="16"/>
      <c r="AV87" s="16"/>
      <c r="AW87" s="16"/>
      <c r="AX87" s="16" t="s">
        <v>51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71</v>
      </c>
      <c r="AO88" s="16"/>
      <c r="AP88" s="16"/>
      <c r="AQ88" s="16"/>
      <c r="AR88" s="16"/>
      <c r="AS88" s="16" t="s">
        <v>72</v>
      </c>
      <c r="AT88" s="16"/>
      <c r="AU88" s="16"/>
      <c r="AV88" s="16"/>
      <c r="AW88" s="16"/>
      <c r="AX88" s="16" t="s">
        <v>51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72</v>
      </c>
      <c r="AO89" s="16"/>
      <c r="AP89" s="16"/>
      <c r="AQ89" s="16"/>
      <c r="AR89" s="16"/>
      <c r="AS89" s="16" t="s">
        <v>73</v>
      </c>
      <c r="AT89" s="16"/>
      <c r="AU89" s="16"/>
      <c r="AV89" s="16"/>
      <c r="AW89" s="16"/>
      <c r="AX89" s="16" t="s">
        <v>51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73</v>
      </c>
      <c r="AO90" s="16"/>
      <c r="AP90" s="16"/>
      <c r="AQ90" s="16"/>
      <c r="AR90" s="16"/>
      <c r="AS90" s="16" t="s">
        <v>74</v>
      </c>
      <c r="AT90" s="16"/>
      <c r="AU90" s="16"/>
      <c r="AV90" s="16"/>
      <c r="AW90" s="16"/>
      <c r="AX90" s="16" t="s">
        <v>51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74</v>
      </c>
      <c r="AO91" s="16"/>
      <c r="AP91" s="16"/>
      <c r="AQ91" s="16"/>
      <c r="AR91" s="16"/>
      <c r="AS91" s="16" t="s">
        <v>75</v>
      </c>
      <c r="AT91" s="16"/>
      <c r="AU91" s="16"/>
      <c r="AV91" s="16"/>
      <c r="AW91" s="16"/>
      <c r="AX91" s="16" t="s">
        <v>51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75</v>
      </c>
      <c r="AO92" s="16"/>
      <c r="AP92" s="16"/>
      <c r="AQ92" s="16"/>
      <c r="AR92" s="16"/>
      <c r="AS92" s="16" t="s">
        <v>76</v>
      </c>
      <c r="AT92" s="16"/>
      <c r="AU92" s="16"/>
      <c r="AV92" s="16"/>
      <c r="AW92" s="16"/>
      <c r="AX92" s="16" t="s">
        <v>51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76</v>
      </c>
      <c r="AO93" s="16"/>
      <c r="AP93" s="16"/>
      <c r="AQ93" s="16"/>
      <c r="AR93" s="16"/>
      <c r="AS93" s="16" t="s">
        <v>77</v>
      </c>
      <c r="AT93" s="16"/>
      <c r="AU93" s="16"/>
      <c r="AV93" s="16"/>
      <c r="AW93" s="16"/>
      <c r="AX93" s="16" t="s">
        <v>51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77</v>
      </c>
      <c r="AO94" s="16"/>
      <c r="AP94" s="16"/>
      <c r="AQ94" s="16"/>
      <c r="AR94" s="16"/>
      <c r="AS94" s="16" t="s">
        <v>78</v>
      </c>
      <c r="AT94" s="16"/>
      <c r="AU94" s="16"/>
      <c r="AV94" s="16"/>
      <c r="AW94" s="16"/>
      <c r="AX94" s="16" t="s">
        <v>51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78</v>
      </c>
      <c r="AO95" s="16"/>
      <c r="AP95" s="16"/>
      <c r="AQ95" s="16"/>
      <c r="AR95" s="16"/>
      <c r="AS95" s="16" t="s">
        <v>79</v>
      </c>
      <c r="AT95" s="16"/>
      <c r="AU95" s="16"/>
      <c r="AV95" s="16"/>
      <c r="AW95" s="16"/>
      <c r="AX95" s="16" t="s">
        <v>51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79</v>
      </c>
      <c r="AO96" s="16"/>
      <c r="AP96" s="16"/>
      <c r="AQ96" s="16"/>
      <c r="AR96" s="16"/>
      <c r="AS96" s="16" t="s">
        <v>80</v>
      </c>
      <c r="AT96" s="16"/>
      <c r="AU96" s="16"/>
      <c r="AV96" s="16"/>
      <c r="AW96" s="16"/>
      <c r="AX96" s="16" t="s">
        <v>51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80</v>
      </c>
      <c r="AO97" s="16"/>
      <c r="AP97" s="16"/>
      <c r="AQ97" s="16"/>
      <c r="AR97" s="16"/>
      <c r="AS97" s="16" t="s">
        <v>81</v>
      </c>
      <c r="AT97" s="16"/>
      <c r="AU97" s="16"/>
      <c r="AV97" s="16"/>
      <c r="AW97" s="16"/>
      <c r="AX97" s="16" t="s">
        <v>51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81</v>
      </c>
      <c r="AO98" s="16"/>
      <c r="AP98" s="16"/>
      <c r="AQ98" s="16"/>
      <c r="AR98" s="16"/>
      <c r="AS98" s="16" t="s">
        <v>82</v>
      </c>
      <c r="AT98" s="16"/>
      <c r="AU98" s="16"/>
      <c r="AV98" s="16"/>
      <c r="AW98" s="16"/>
      <c r="AX98" s="16" t="s">
        <v>51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82</v>
      </c>
      <c r="AO99" s="16"/>
      <c r="AP99" s="16"/>
      <c r="AQ99" s="16"/>
      <c r="AR99" s="16"/>
      <c r="AS99" s="16" t="s">
        <v>83</v>
      </c>
      <c r="AT99" s="16"/>
      <c r="AU99" s="16"/>
      <c r="AV99" s="16"/>
      <c r="AW99" s="16"/>
      <c r="AX99" s="16" t="s">
        <v>51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83</v>
      </c>
      <c r="AO100" s="16"/>
      <c r="AP100" s="16"/>
      <c r="AQ100" s="16"/>
      <c r="AR100" s="16"/>
      <c r="AS100" s="16" t="s">
        <v>84</v>
      </c>
      <c r="AT100" s="16"/>
      <c r="AU100" s="16"/>
      <c r="AV100" s="16"/>
      <c r="AW100" s="16"/>
      <c r="AX100" s="16" t="s">
        <v>51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84</v>
      </c>
      <c r="AO101" s="16"/>
      <c r="AP101" s="16"/>
      <c r="AQ101" s="16"/>
      <c r="AR101" s="16"/>
      <c r="AS101" s="16" t="s">
        <v>85</v>
      </c>
      <c r="AT101" s="16"/>
      <c r="AU101" s="16"/>
      <c r="AV101" s="16"/>
      <c r="AW101" s="16"/>
      <c r="AX101" s="16" t="s">
        <v>51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85</v>
      </c>
      <c r="AO102" s="16"/>
      <c r="AP102" s="16"/>
      <c r="AQ102" s="16"/>
      <c r="AR102" s="16"/>
      <c r="AS102" s="16" t="s">
        <v>86</v>
      </c>
      <c r="AT102" s="16"/>
      <c r="AU102" s="16"/>
      <c r="AV102" s="16"/>
      <c r="AW102" s="16"/>
      <c r="AX102" s="16" t="s">
        <v>51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86</v>
      </c>
      <c r="AO103" s="16"/>
      <c r="AP103" s="16"/>
      <c r="AQ103" s="16"/>
      <c r="AR103" s="16"/>
      <c r="AS103" s="16" t="s">
        <v>87</v>
      </c>
      <c r="AT103" s="16"/>
      <c r="AU103" s="16"/>
      <c r="AV103" s="16"/>
      <c r="AW103" s="16"/>
      <c r="AX103" s="16" t="s">
        <v>51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87</v>
      </c>
      <c r="AO104" s="16"/>
      <c r="AP104" s="16"/>
      <c r="AQ104" s="16"/>
      <c r="AR104" s="16"/>
      <c r="AS104" s="16" t="s">
        <v>88</v>
      </c>
      <c r="AT104" s="16"/>
      <c r="AU104" s="16"/>
      <c r="AV104" s="16"/>
      <c r="AW104" s="16"/>
      <c r="AX104" s="16" t="s">
        <v>51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88</v>
      </c>
      <c r="AO105" s="16"/>
      <c r="AP105" s="16"/>
      <c r="AQ105" s="16"/>
      <c r="AR105" s="16"/>
      <c r="AS105" s="16" t="s">
        <v>89</v>
      </c>
      <c r="AT105" s="16"/>
      <c r="AU105" s="16"/>
      <c r="AV105" s="16"/>
      <c r="AW105" s="16"/>
      <c r="AX105" s="16" t="s">
        <v>51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89</v>
      </c>
      <c r="AO106" s="16"/>
      <c r="AP106" s="16"/>
      <c r="AQ106" s="16"/>
      <c r="AR106" s="16"/>
      <c r="AS106" s="16" t="s">
        <v>90</v>
      </c>
      <c r="AT106" s="16"/>
      <c r="AU106" s="16"/>
      <c r="AV106" s="16"/>
      <c r="AW106" s="16"/>
      <c r="AX106" s="16" t="s">
        <v>51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90</v>
      </c>
      <c r="AO107" s="16"/>
      <c r="AP107" s="16"/>
      <c r="AQ107" s="16"/>
      <c r="AR107" s="16"/>
      <c r="AS107" s="16" t="s">
        <v>91</v>
      </c>
      <c r="AT107" s="16"/>
      <c r="AU107" s="16"/>
      <c r="AV107" s="16"/>
      <c r="AW107" s="16"/>
      <c r="AX107" s="16" t="s">
        <v>51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91</v>
      </c>
      <c r="AO108" s="16"/>
      <c r="AP108" s="16"/>
      <c r="AQ108" s="16"/>
      <c r="AR108" s="16"/>
      <c r="AS108" s="16" t="s">
        <v>92</v>
      </c>
      <c r="AT108" s="16"/>
      <c r="AU108" s="16"/>
      <c r="AV108" s="16"/>
      <c r="AW108" s="16"/>
      <c r="AX108" s="16" t="s">
        <v>51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92</v>
      </c>
      <c r="AO109" s="16"/>
      <c r="AP109" s="16"/>
      <c r="AQ109" s="16"/>
      <c r="AR109" s="16"/>
      <c r="AS109" s="16" t="s">
        <v>93</v>
      </c>
      <c r="AT109" s="16"/>
      <c r="AU109" s="16"/>
      <c r="AV109" s="16"/>
      <c r="AW109" s="16"/>
      <c r="AX109" s="16" t="s">
        <v>51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93</v>
      </c>
      <c r="AO110" s="16"/>
      <c r="AP110" s="16"/>
      <c r="AQ110" s="16"/>
      <c r="AR110" s="16"/>
      <c r="AS110" s="16" t="s">
        <v>94</v>
      </c>
      <c r="AT110" s="16"/>
      <c r="AU110" s="16"/>
      <c r="AV110" s="16"/>
      <c r="AW110" s="16"/>
      <c r="AX110" s="16" t="s">
        <v>51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94</v>
      </c>
      <c r="AO111" s="16"/>
      <c r="AP111" s="16"/>
      <c r="AQ111" s="16"/>
      <c r="AR111" s="16"/>
      <c r="AS111" s="16" t="s">
        <v>95</v>
      </c>
      <c r="AT111" s="16"/>
      <c r="AU111" s="16"/>
      <c r="AV111" s="16"/>
      <c r="AW111" s="16"/>
      <c r="AX111" s="16" t="s">
        <v>51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95</v>
      </c>
      <c r="AO112" s="16"/>
      <c r="AP112" s="16"/>
      <c r="AQ112" s="16"/>
      <c r="AR112" s="16"/>
      <c r="AS112" s="16" t="s">
        <v>96</v>
      </c>
      <c r="AT112" s="16"/>
      <c r="AU112" s="16"/>
      <c r="AV112" s="16"/>
      <c r="AW112" s="16"/>
      <c r="AX112" s="16" t="s">
        <v>51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96</v>
      </c>
      <c r="AO113" s="16"/>
      <c r="AP113" s="16"/>
      <c r="AQ113" s="16"/>
      <c r="AR113" s="16"/>
      <c r="AS113" s="16" t="s">
        <v>97</v>
      </c>
      <c r="AT113" s="16"/>
      <c r="AU113" s="16"/>
      <c r="AV113" s="16"/>
      <c r="AW113" s="16"/>
      <c r="AX113" s="16" t="s">
        <v>51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97</v>
      </c>
      <c r="AO114" s="16"/>
      <c r="AP114" s="16"/>
      <c r="AQ114" s="16"/>
      <c r="AR114" s="16"/>
      <c r="AS114" s="16" t="s">
        <v>13</v>
      </c>
      <c r="AT114" s="16"/>
      <c r="AU114" s="16"/>
      <c r="AV114" s="16"/>
      <c r="AW114" s="16"/>
      <c r="AX114" s="16" t="s">
        <v>51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13</v>
      </c>
      <c r="AO115" s="16"/>
      <c r="AP115" s="16"/>
      <c r="AQ115" s="16"/>
      <c r="AR115" s="16"/>
      <c r="AS115" s="16" t="s">
        <v>15</v>
      </c>
      <c r="AT115" s="16"/>
      <c r="AU115" s="16"/>
      <c r="AV115" s="16"/>
      <c r="AW115" s="16"/>
      <c r="AX115" s="16" t="s">
        <v>52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15</v>
      </c>
      <c r="AO116" s="16"/>
      <c r="AP116" s="16"/>
      <c r="AQ116" s="16"/>
      <c r="AR116" s="16"/>
      <c r="AS116" s="16" t="s">
        <v>98</v>
      </c>
      <c r="AT116" s="16"/>
      <c r="AU116" s="16"/>
      <c r="AV116" s="16"/>
      <c r="AW116" s="16"/>
      <c r="AX116" s="16" t="s">
        <v>51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98</v>
      </c>
      <c r="AO117" s="16"/>
      <c r="AP117" s="16"/>
      <c r="AQ117" s="16"/>
      <c r="AR117" s="16"/>
      <c r="AS117" s="16" t="s">
        <v>99</v>
      </c>
      <c r="AT117" s="16"/>
      <c r="AU117" s="16"/>
      <c r="AV117" s="16"/>
      <c r="AW117" s="16"/>
      <c r="AX117" s="16" t="s">
        <v>51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99</v>
      </c>
      <c r="AO118" s="16"/>
      <c r="AP118" s="16"/>
      <c r="AQ118" s="16"/>
      <c r="AR118" s="16"/>
      <c r="AS118" s="16" t="s">
        <v>16</v>
      </c>
      <c r="AT118" s="16"/>
      <c r="AU118" s="16"/>
      <c r="AV118" s="16"/>
      <c r="AW118" s="16"/>
      <c r="AX118" s="16" t="s">
        <v>51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16</v>
      </c>
      <c r="AO119" s="16"/>
      <c r="AP119" s="16"/>
      <c r="AQ119" s="16"/>
      <c r="AR119" s="16"/>
      <c r="AS119" s="16" t="s">
        <v>17</v>
      </c>
      <c r="AT119" s="16"/>
      <c r="AU119" s="16"/>
      <c r="AV119" s="16"/>
      <c r="AW119" s="16"/>
      <c r="AX119" s="16" t="s">
        <v>52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17</v>
      </c>
      <c r="AO120" s="16"/>
      <c r="AP120" s="16"/>
      <c r="AQ120" s="16"/>
      <c r="AR120" s="16"/>
      <c r="AS120" s="16" t="s">
        <v>18</v>
      </c>
      <c r="AT120" s="16"/>
      <c r="AU120" s="16"/>
      <c r="AV120" s="16"/>
      <c r="AW120" s="16"/>
      <c r="AX120" s="16" t="s">
        <v>51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18</v>
      </c>
      <c r="AO121" s="16"/>
      <c r="AP121" s="16"/>
      <c r="AQ121" s="16"/>
      <c r="AR121" s="16"/>
      <c r="AS121" s="16" t="s">
        <v>19</v>
      </c>
      <c r="AT121" s="16"/>
      <c r="AU121" s="16"/>
      <c r="AV121" s="16"/>
      <c r="AW121" s="16"/>
      <c r="AX121" s="16" t="s">
        <v>52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19</v>
      </c>
      <c r="AO122" s="16"/>
      <c r="AP122" s="16"/>
      <c r="AQ122" s="16"/>
      <c r="AR122" s="16"/>
      <c r="AS122" s="16" t="s">
        <v>100</v>
      </c>
      <c r="AT122" s="16"/>
      <c r="AU122" s="16"/>
      <c r="AV122" s="16"/>
      <c r="AW122" s="16"/>
      <c r="AX122" s="16" t="s">
        <v>51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100</v>
      </c>
      <c r="AO123" s="16"/>
      <c r="AP123" s="16"/>
      <c r="AQ123" s="16"/>
      <c r="AR123" s="16"/>
      <c r="AS123" s="16" t="s">
        <v>101</v>
      </c>
      <c r="AT123" s="16"/>
      <c r="AU123" s="16"/>
      <c r="AV123" s="16"/>
      <c r="AW123" s="16"/>
      <c r="AX123" s="16" t="s">
        <v>51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101</v>
      </c>
      <c r="AO124" s="16"/>
      <c r="AP124" s="16"/>
      <c r="AQ124" s="16"/>
      <c r="AR124" s="16"/>
      <c r="AS124" s="16" t="s">
        <v>20</v>
      </c>
      <c r="AT124" s="16"/>
      <c r="AU124" s="16"/>
      <c r="AV124" s="16"/>
      <c r="AW124" s="16"/>
      <c r="AX124" s="16" t="s">
        <v>51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20</v>
      </c>
      <c r="AO125" s="16"/>
      <c r="AP125" s="16"/>
      <c r="AQ125" s="16"/>
      <c r="AR125" s="16"/>
      <c r="AS125" s="16" t="s">
        <v>21</v>
      </c>
      <c r="AT125" s="16"/>
      <c r="AU125" s="16"/>
      <c r="AV125" s="16"/>
      <c r="AW125" s="16"/>
      <c r="AX125" s="16" t="s">
        <v>52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21</v>
      </c>
      <c r="AO126" s="16"/>
      <c r="AP126" s="16"/>
      <c r="AQ126" s="16"/>
      <c r="AR126" s="16"/>
      <c r="AS126" s="16" t="s">
        <v>22</v>
      </c>
      <c r="AT126" s="16"/>
      <c r="AU126" s="16"/>
      <c r="AV126" s="16"/>
      <c r="AW126" s="16"/>
      <c r="AX126" s="16" t="s">
        <v>51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22</v>
      </c>
      <c r="AO127" s="16"/>
      <c r="AP127" s="16"/>
      <c r="AQ127" s="16"/>
      <c r="AR127" s="16"/>
      <c r="AS127" s="16" t="s">
        <v>102</v>
      </c>
      <c r="AT127" s="16"/>
      <c r="AU127" s="16"/>
      <c r="AV127" s="16"/>
      <c r="AW127" s="16"/>
      <c r="AX127" s="16" t="s">
        <v>52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102</v>
      </c>
      <c r="AO128" s="16"/>
      <c r="AP128" s="16"/>
      <c r="AQ128" s="16"/>
      <c r="AR128" s="16"/>
      <c r="AS128" s="16" t="s">
        <v>23</v>
      </c>
      <c r="AT128" s="16"/>
      <c r="AU128" s="16"/>
      <c r="AV128" s="16"/>
      <c r="AW128" s="16"/>
      <c r="AX128" s="16" t="s">
        <v>52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23</v>
      </c>
      <c r="AO129" s="16"/>
      <c r="AP129" s="16"/>
      <c r="AQ129" s="16"/>
      <c r="AR129" s="16"/>
      <c r="AS129" s="16" t="s">
        <v>103</v>
      </c>
      <c r="AT129" s="16"/>
      <c r="AU129" s="16"/>
      <c r="AV129" s="16"/>
      <c r="AW129" s="16"/>
      <c r="AX129" s="16" t="s">
        <v>51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103</v>
      </c>
      <c r="AO130" s="16"/>
      <c r="AP130" s="16"/>
      <c r="AQ130" s="16"/>
      <c r="AR130" s="16"/>
      <c r="AS130" s="16" t="s">
        <v>104</v>
      </c>
      <c r="AT130" s="16"/>
      <c r="AU130" s="16"/>
      <c r="AV130" s="16"/>
      <c r="AW130" s="16"/>
      <c r="AX130" s="16" t="s">
        <v>51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104</v>
      </c>
      <c r="AO131" s="16"/>
      <c r="AP131" s="16"/>
      <c r="AQ131" s="16"/>
      <c r="AR131" s="16"/>
      <c r="AS131" s="16" t="s">
        <v>24</v>
      </c>
      <c r="AT131" s="16"/>
      <c r="AU131" s="16"/>
      <c r="AV131" s="16"/>
      <c r="AW131" s="16"/>
      <c r="AX131" s="16" t="s">
        <v>51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24</v>
      </c>
      <c r="AO132" s="16"/>
      <c r="AP132" s="16"/>
      <c r="AQ132" s="16"/>
      <c r="AR132" s="16"/>
      <c r="AS132" s="16" t="s">
        <v>25</v>
      </c>
      <c r="AT132" s="16"/>
      <c r="AU132" s="16"/>
      <c r="AV132" s="16"/>
      <c r="AW132" s="16"/>
      <c r="AX132" s="16" t="s">
        <v>52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25</v>
      </c>
      <c r="AO133" s="16"/>
      <c r="AP133" s="16"/>
      <c r="AQ133" s="16"/>
      <c r="AR133" s="16"/>
      <c r="AS133" s="16" t="s">
        <v>105</v>
      </c>
      <c r="AT133" s="16"/>
      <c r="AU133" s="16"/>
      <c r="AV133" s="16"/>
      <c r="AW133" s="16"/>
      <c r="AX133" s="16" t="s">
        <v>51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105</v>
      </c>
      <c r="AO134" s="16"/>
      <c r="AP134" s="16"/>
      <c r="AQ134" s="16"/>
      <c r="AR134" s="16"/>
      <c r="AS134" s="16" t="s">
        <v>106</v>
      </c>
      <c r="AT134" s="16"/>
      <c r="AU134" s="16"/>
      <c r="AV134" s="16"/>
      <c r="AW134" s="16"/>
      <c r="AX134" s="16" t="s">
        <v>51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106</v>
      </c>
      <c r="AO135" s="16"/>
      <c r="AP135" s="16"/>
      <c r="AQ135" s="16"/>
      <c r="AR135" s="16"/>
      <c r="AS135" s="16" t="s">
        <v>107</v>
      </c>
      <c r="AT135" s="16"/>
      <c r="AU135" s="16"/>
      <c r="AV135" s="16"/>
      <c r="AW135" s="16"/>
      <c r="AX135" s="16" t="s">
        <v>51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107</v>
      </c>
      <c r="AO136" s="16"/>
      <c r="AP136" s="16"/>
      <c r="AQ136" s="16"/>
      <c r="AR136" s="16"/>
      <c r="AS136" s="16" t="s">
        <v>108</v>
      </c>
      <c r="AT136" s="16"/>
      <c r="AU136" s="16"/>
      <c r="AV136" s="16"/>
      <c r="AW136" s="16"/>
      <c r="AX136" s="16" t="s">
        <v>51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108</v>
      </c>
      <c r="AO137" s="16"/>
      <c r="AP137" s="16"/>
      <c r="AQ137" s="16"/>
      <c r="AR137" s="16"/>
      <c r="AS137" s="16" t="s">
        <v>109</v>
      </c>
      <c r="AT137" s="16"/>
      <c r="AU137" s="16"/>
      <c r="AV137" s="16"/>
      <c r="AW137" s="16"/>
      <c r="AX137" s="16" t="s">
        <v>51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109</v>
      </c>
      <c r="AO138" s="16"/>
      <c r="AP138" s="16"/>
      <c r="AQ138" s="16"/>
      <c r="AR138" s="16"/>
      <c r="AS138" s="16" t="s">
        <v>110</v>
      </c>
      <c r="AT138" s="16"/>
      <c r="AU138" s="16"/>
      <c r="AV138" s="16"/>
      <c r="AW138" s="16"/>
      <c r="AX138" s="16" t="s">
        <v>51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110</v>
      </c>
      <c r="AO139" s="16"/>
      <c r="AP139" s="16"/>
      <c r="AQ139" s="16"/>
      <c r="AR139" s="16"/>
      <c r="AS139" s="16" t="s">
        <v>111</v>
      </c>
      <c r="AT139" s="16"/>
      <c r="AU139" s="16"/>
      <c r="AV139" s="16"/>
      <c r="AW139" s="16"/>
      <c r="AX139" s="16" t="s">
        <v>51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111</v>
      </c>
      <c r="AO140" s="16"/>
      <c r="AP140" s="16"/>
      <c r="AQ140" s="16"/>
      <c r="AR140" s="16"/>
      <c r="AS140" s="16" t="s">
        <v>112</v>
      </c>
      <c r="AT140" s="16"/>
      <c r="AU140" s="16"/>
      <c r="AV140" s="16"/>
      <c r="AW140" s="16"/>
      <c r="AX140" s="16" t="s">
        <v>51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112</v>
      </c>
      <c r="AO141" s="16"/>
      <c r="AP141" s="16"/>
      <c r="AQ141" s="16"/>
      <c r="AR141" s="16"/>
      <c r="AS141" s="16" t="s">
        <v>113</v>
      </c>
      <c r="AT141" s="16"/>
      <c r="AU141" s="16"/>
      <c r="AV141" s="16"/>
      <c r="AW141" s="16"/>
      <c r="AX141" s="16" t="s">
        <v>51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113</v>
      </c>
      <c r="AO142" s="16"/>
      <c r="AP142" s="16"/>
      <c r="AQ142" s="16"/>
      <c r="AR142" s="16"/>
      <c r="AS142" s="16" t="s">
        <v>114</v>
      </c>
      <c r="AT142" s="16"/>
      <c r="AU142" s="16"/>
      <c r="AV142" s="16"/>
      <c r="AW142" s="16"/>
      <c r="AX142" s="16" t="s">
        <v>51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114</v>
      </c>
      <c r="AO143" s="16"/>
      <c r="AP143" s="16"/>
      <c r="AQ143" s="16"/>
      <c r="AR143" s="16"/>
      <c r="AS143" s="16" t="s">
        <v>26</v>
      </c>
      <c r="AT143" s="16"/>
      <c r="AU143" s="16"/>
      <c r="AV143" s="16"/>
      <c r="AW143" s="16"/>
      <c r="AX143" s="16" t="s">
        <v>51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26</v>
      </c>
      <c r="AO144" s="16"/>
      <c r="AP144" s="16"/>
      <c r="AQ144" s="16"/>
      <c r="AR144" s="16"/>
      <c r="AS144" s="16" t="s">
        <v>27</v>
      </c>
      <c r="AT144" s="16"/>
      <c r="AU144" s="16"/>
      <c r="AV144" s="16"/>
      <c r="AW144" s="16"/>
      <c r="AX144" s="16" t="s">
        <v>52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27</v>
      </c>
      <c r="AO145" s="16"/>
      <c r="AP145" s="16"/>
      <c r="AQ145" s="16"/>
      <c r="AR145" s="16"/>
      <c r="AS145" s="16" t="s">
        <v>115</v>
      </c>
      <c r="AT145" s="16"/>
      <c r="AU145" s="16"/>
      <c r="AV145" s="16"/>
      <c r="AW145" s="16"/>
      <c r="AX145" s="16" t="s">
        <v>51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115</v>
      </c>
      <c r="AO146" s="16"/>
      <c r="AP146" s="16"/>
      <c r="AQ146" s="16"/>
      <c r="AR146" s="16"/>
      <c r="AS146" s="16" t="s">
        <v>116</v>
      </c>
      <c r="AT146" s="16"/>
      <c r="AU146" s="16"/>
      <c r="AV146" s="16"/>
      <c r="AW146" s="16"/>
      <c r="AX146" s="16" t="s">
        <v>51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116</v>
      </c>
      <c r="AO147" s="16"/>
      <c r="AP147" s="16"/>
      <c r="AQ147" s="16"/>
      <c r="AR147" s="16"/>
      <c r="AS147" s="16" t="s">
        <v>28</v>
      </c>
      <c r="AT147" s="16"/>
      <c r="AU147" s="16"/>
      <c r="AV147" s="16"/>
      <c r="AW147" s="16"/>
      <c r="AX147" s="16" t="s">
        <v>51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28</v>
      </c>
      <c r="AO148" s="16"/>
      <c r="AP148" s="16"/>
      <c r="AQ148" s="16"/>
      <c r="AR148" s="16"/>
      <c r="AS148" s="16" t="s">
        <v>29</v>
      </c>
      <c r="AT148" s="16"/>
      <c r="AU148" s="16"/>
      <c r="AV148" s="16"/>
      <c r="AW148" s="16"/>
      <c r="AX148" s="16" t="s">
        <v>52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29</v>
      </c>
      <c r="AO149" s="16"/>
      <c r="AP149" s="16"/>
      <c r="AQ149" s="16"/>
      <c r="AR149" s="16"/>
      <c r="AS149" s="16" t="s">
        <v>117</v>
      </c>
      <c r="AT149" s="16"/>
      <c r="AU149" s="16"/>
      <c r="AV149" s="16"/>
      <c r="AW149" s="16"/>
      <c r="AX149" s="16" t="s">
        <v>51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117</v>
      </c>
      <c r="AO150" s="16"/>
      <c r="AP150" s="16"/>
      <c r="AQ150" s="16"/>
      <c r="AR150" s="16"/>
      <c r="AS150" s="16" t="s">
        <v>118</v>
      </c>
      <c r="AT150" s="16"/>
      <c r="AU150" s="16"/>
      <c r="AV150" s="16"/>
      <c r="AW150" s="16"/>
      <c r="AX150" s="16" t="s">
        <v>51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118</v>
      </c>
      <c r="AO151" s="16"/>
      <c r="AP151" s="16"/>
      <c r="AQ151" s="16"/>
      <c r="AR151" s="16"/>
      <c r="AS151" s="16" t="s">
        <v>119</v>
      </c>
      <c r="AT151" s="16"/>
      <c r="AU151" s="16"/>
      <c r="AV151" s="16"/>
      <c r="AW151" s="16"/>
      <c r="AX151" s="16" t="s">
        <v>51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119</v>
      </c>
      <c r="AO152" s="16"/>
      <c r="AP152" s="16"/>
      <c r="AQ152" s="16"/>
      <c r="AR152" s="16"/>
      <c r="AS152" s="16" t="s">
        <v>120</v>
      </c>
      <c r="AT152" s="16"/>
      <c r="AU152" s="16"/>
      <c r="AV152" s="16"/>
      <c r="AW152" s="16"/>
      <c r="AX152" s="16" t="s">
        <v>51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120</v>
      </c>
      <c r="AO153" s="16"/>
      <c r="AP153" s="16"/>
      <c r="AQ153" s="16"/>
      <c r="AR153" s="16"/>
      <c r="AS153" s="16" t="s">
        <v>121</v>
      </c>
      <c r="AT153" s="16"/>
      <c r="AU153" s="16"/>
      <c r="AV153" s="16"/>
      <c r="AW153" s="16"/>
      <c r="AX153" s="16" t="s">
        <v>51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121</v>
      </c>
      <c r="AO154" s="16"/>
      <c r="AP154" s="16"/>
      <c r="AQ154" s="16"/>
      <c r="AR154" s="16"/>
      <c r="AS154" s="16" t="s">
        <v>122</v>
      </c>
      <c r="AT154" s="16"/>
      <c r="AU154" s="16"/>
      <c r="AV154" s="16"/>
      <c r="AW154" s="16"/>
      <c r="AX154" s="16" t="s">
        <v>51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122</v>
      </c>
      <c r="AO155" s="16"/>
      <c r="AP155" s="16"/>
      <c r="AQ155" s="16"/>
      <c r="AR155" s="16"/>
      <c r="AS155" s="16" t="s">
        <v>123</v>
      </c>
      <c r="AT155" s="16"/>
      <c r="AU155" s="16"/>
      <c r="AV155" s="16"/>
      <c r="AW155" s="16"/>
      <c r="AX155" s="16" t="s">
        <v>51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123</v>
      </c>
      <c r="AO156" s="16"/>
      <c r="AP156" s="16"/>
      <c r="AQ156" s="16"/>
      <c r="AR156" s="16"/>
      <c r="AS156" s="16" t="s">
        <v>124</v>
      </c>
      <c r="AT156" s="16"/>
      <c r="AU156" s="16"/>
      <c r="AV156" s="16"/>
      <c r="AW156" s="16"/>
      <c r="AX156" s="16" t="s">
        <v>51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124</v>
      </c>
      <c r="AO157" s="16"/>
      <c r="AP157" s="16"/>
      <c r="AQ157" s="16"/>
      <c r="AR157" s="16"/>
      <c r="AS157" s="16" t="s">
        <v>125</v>
      </c>
      <c r="AT157" s="16"/>
      <c r="AU157" s="16"/>
      <c r="AV157" s="16"/>
      <c r="AW157" s="16"/>
      <c r="AX157" s="16" t="s">
        <v>51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125</v>
      </c>
      <c r="AO158" s="16"/>
      <c r="AP158" s="16"/>
      <c r="AQ158" s="16"/>
      <c r="AR158" s="16"/>
      <c r="AS158" s="16" t="s">
        <v>126</v>
      </c>
      <c r="AT158" s="16"/>
      <c r="AU158" s="16"/>
      <c r="AV158" s="16"/>
      <c r="AW158" s="16"/>
      <c r="AX158" s="16" t="s">
        <v>51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126</v>
      </c>
      <c r="AO159" s="16"/>
      <c r="AP159" s="16"/>
      <c r="AQ159" s="16"/>
      <c r="AR159" s="16"/>
      <c r="AS159" s="16" t="s">
        <v>127</v>
      </c>
      <c r="AT159" s="16"/>
      <c r="AU159" s="16"/>
      <c r="AV159" s="16"/>
      <c r="AW159" s="16"/>
      <c r="AX159" s="16" t="s">
        <v>51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127</v>
      </c>
      <c r="AO160" s="16"/>
      <c r="AP160" s="16"/>
      <c r="AQ160" s="16"/>
      <c r="AR160" s="16"/>
      <c r="AS160" s="16" t="s">
        <v>128</v>
      </c>
      <c r="AT160" s="16"/>
      <c r="AU160" s="16"/>
      <c r="AV160" s="16"/>
      <c r="AW160" s="16"/>
      <c r="AX160" s="16" t="s">
        <v>51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128</v>
      </c>
      <c r="AO161" s="16"/>
      <c r="AP161" s="16"/>
      <c r="AQ161" s="16"/>
      <c r="AR161" s="16"/>
      <c r="AS161" s="16" t="s">
        <v>129</v>
      </c>
      <c r="AT161" s="16"/>
      <c r="AU161" s="16"/>
      <c r="AV161" s="16"/>
      <c r="AW161" s="16"/>
      <c r="AX161" s="16" t="s">
        <v>51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129</v>
      </c>
      <c r="AO162" s="16"/>
      <c r="AP162" s="16"/>
      <c r="AQ162" s="16"/>
      <c r="AR162" s="16"/>
      <c r="AS162" s="16" t="s">
        <v>130</v>
      </c>
      <c r="AT162" s="16"/>
      <c r="AU162" s="16"/>
      <c r="AV162" s="16"/>
      <c r="AW162" s="16"/>
      <c r="AX162" s="16" t="s">
        <v>51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130</v>
      </c>
      <c r="AO163" s="16"/>
      <c r="AP163" s="16"/>
      <c r="AQ163" s="16"/>
      <c r="AR163" s="16"/>
      <c r="AS163" s="16" t="s">
        <v>131</v>
      </c>
      <c r="AT163" s="16"/>
      <c r="AU163" s="16"/>
      <c r="AV163" s="16"/>
      <c r="AW163" s="16"/>
      <c r="AX163" s="16" t="s">
        <v>51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131</v>
      </c>
      <c r="AO164" s="16"/>
      <c r="AP164" s="16"/>
      <c r="AQ164" s="16"/>
      <c r="AR164" s="16"/>
      <c r="AS164" s="16" t="s">
        <v>132</v>
      </c>
      <c r="AT164" s="16"/>
      <c r="AU164" s="16"/>
      <c r="AV164" s="16"/>
      <c r="AW164" s="16"/>
      <c r="AX164" s="16" t="s">
        <v>51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132</v>
      </c>
      <c r="AO165" s="16"/>
      <c r="AP165" s="16"/>
      <c r="AQ165" s="16"/>
      <c r="AR165" s="16"/>
      <c r="AS165" s="16" t="s">
        <v>133</v>
      </c>
      <c r="AT165" s="16"/>
      <c r="AU165" s="16"/>
      <c r="AV165" s="16"/>
      <c r="AW165" s="16"/>
      <c r="AX165" s="16" t="s">
        <v>51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133</v>
      </c>
      <c r="AO166" s="16"/>
      <c r="AP166" s="16"/>
      <c r="AQ166" s="16"/>
      <c r="AR166" s="16"/>
      <c r="AS166" s="16" t="s">
        <v>134</v>
      </c>
      <c r="AT166" s="16"/>
      <c r="AU166" s="16"/>
      <c r="AV166" s="16"/>
      <c r="AW166" s="16"/>
      <c r="AX166" s="16" t="s">
        <v>51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134</v>
      </c>
      <c r="AO167" s="16"/>
      <c r="AP167" s="16"/>
      <c r="AQ167" s="16"/>
      <c r="AR167" s="16"/>
      <c r="AS167" s="16" t="s">
        <v>135</v>
      </c>
      <c r="AT167" s="16"/>
      <c r="AU167" s="16"/>
      <c r="AV167" s="16"/>
      <c r="AW167" s="16"/>
      <c r="AX167" s="16" t="s">
        <v>51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135</v>
      </c>
      <c r="AO168" s="16"/>
      <c r="AP168" s="16"/>
      <c r="AQ168" s="16"/>
      <c r="AR168" s="16"/>
      <c r="AS168" s="16" t="s">
        <v>136</v>
      </c>
      <c r="AT168" s="16"/>
      <c r="AU168" s="16"/>
      <c r="AV168" s="16"/>
      <c r="AW168" s="16"/>
      <c r="AX168" s="16" t="s">
        <v>51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136</v>
      </c>
      <c r="AO169" s="16"/>
      <c r="AP169" s="16"/>
      <c r="AQ169" s="16"/>
      <c r="AR169" s="16"/>
      <c r="AS169" s="16" t="s">
        <v>137</v>
      </c>
      <c r="AT169" s="16"/>
      <c r="AU169" s="16"/>
      <c r="AV169" s="16"/>
      <c r="AW169" s="16"/>
      <c r="AX169" s="16" t="s">
        <v>51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137</v>
      </c>
      <c r="AO170" s="16"/>
      <c r="AP170" s="16"/>
      <c r="AQ170" s="16"/>
      <c r="AR170" s="16"/>
      <c r="AS170" s="16" t="s">
        <v>138</v>
      </c>
      <c r="AT170" s="16"/>
      <c r="AU170" s="16"/>
      <c r="AV170" s="16"/>
      <c r="AW170" s="16"/>
      <c r="AX170" s="16" t="s">
        <v>51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138</v>
      </c>
      <c r="AO171" s="16"/>
      <c r="AP171" s="16"/>
      <c r="AQ171" s="16"/>
      <c r="AR171" s="16"/>
      <c r="AS171" s="16" t="s">
        <v>30</v>
      </c>
      <c r="AT171" s="16"/>
      <c r="AU171" s="16"/>
      <c r="AV171" s="16"/>
      <c r="AW171" s="16"/>
      <c r="AX171" s="16" t="s">
        <v>51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30</v>
      </c>
      <c r="AO172" s="16"/>
      <c r="AP172" s="16"/>
      <c r="AQ172" s="16"/>
      <c r="AR172" s="16"/>
      <c r="AS172" s="16" t="s">
        <v>31</v>
      </c>
      <c r="AT172" s="16"/>
      <c r="AU172" s="16"/>
      <c r="AV172" s="16"/>
      <c r="AW172" s="16"/>
      <c r="AX172" s="16" t="s">
        <v>52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31</v>
      </c>
      <c r="AO173" s="16"/>
      <c r="AP173" s="16"/>
      <c r="AQ173" s="16"/>
      <c r="AR173" s="16"/>
      <c r="AS173" s="16" t="s">
        <v>139</v>
      </c>
      <c r="AT173" s="16"/>
      <c r="AU173" s="16"/>
      <c r="AV173" s="16"/>
      <c r="AW173" s="16"/>
      <c r="AX173" s="16" t="s">
        <v>51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139</v>
      </c>
      <c r="AO174" s="16"/>
      <c r="AP174" s="16"/>
      <c r="AQ174" s="16"/>
      <c r="AR174" s="16"/>
      <c r="AS174" s="16" t="s">
        <v>140</v>
      </c>
      <c r="AT174" s="16"/>
      <c r="AU174" s="16"/>
      <c r="AV174" s="16"/>
      <c r="AW174" s="16"/>
      <c r="AX174" s="16" t="s">
        <v>51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140</v>
      </c>
      <c r="AO175" s="16"/>
      <c r="AP175" s="16"/>
      <c r="AQ175" s="16"/>
      <c r="AR175" s="16"/>
      <c r="AS175" s="16" t="s">
        <v>141</v>
      </c>
      <c r="AT175" s="16"/>
      <c r="AU175" s="16"/>
      <c r="AV175" s="16"/>
      <c r="AW175" s="16"/>
      <c r="AX175" s="16" t="s">
        <v>51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141</v>
      </c>
      <c r="AO176" s="16"/>
      <c r="AP176" s="16"/>
      <c r="AQ176" s="16"/>
      <c r="AR176" s="16"/>
      <c r="AS176" s="16" t="s">
        <v>142</v>
      </c>
      <c r="AT176" s="16"/>
      <c r="AU176" s="16"/>
      <c r="AV176" s="16"/>
      <c r="AW176" s="16"/>
      <c r="AX176" s="16" t="s">
        <v>51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142</v>
      </c>
      <c r="AO177" s="16"/>
      <c r="AP177" s="16"/>
      <c r="AQ177" s="16"/>
      <c r="AR177" s="16"/>
      <c r="AS177" s="16" t="s">
        <v>143</v>
      </c>
      <c r="AT177" s="16"/>
      <c r="AU177" s="16"/>
      <c r="AV177" s="16"/>
      <c r="AW177" s="16"/>
      <c r="AX177" s="16" t="s">
        <v>51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143</v>
      </c>
      <c r="AO178" s="16"/>
      <c r="AP178" s="16"/>
      <c r="AQ178" s="16"/>
      <c r="AR178" s="16"/>
      <c r="AS178" s="16" t="s">
        <v>144</v>
      </c>
      <c r="AT178" s="16"/>
      <c r="AU178" s="16"/>
      <c r="AV178" s="16"/>
      <c r="AW178" s="16"/>
      <c r="AX178" s="16" t="s">
        <v>51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144</v>
      </c>
      <c r="AO179" s="16"/>
      <c r="AP179" s="16"/>
      <c r="AQ179" s="16"/>
      <c r="AR179" s="16"/>
      <c r="AS179" s="16" t="s">
        <v>145</v>
      </c>
      <c r="AT179" s="16"/>
      <c r="AU179" s="16"/>
      <c r="AV179" s="16"/>
      <c r="AW179" s="16"/>
      <c r="AX179" s="16" t="s">
        <v>51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145</v>
      </c>
      <c r="AO180" s="16"/>
      <c r="AP180" s="16"/>
      <c r="AQ180" s="16"/>
      <c r="AR180" s="16"/>
      <c r="AS180" s="16" t="s">
        <v>146</v>
      </c>
      <c r="AT180" s="16"/>
      <c r="AU180" s="16"/>
      <c r="AV180" s="16"/>
      <c r="AW180" s="16"/>
      <c r="AX180" s="16" t="s">
        <v>51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146</v>
      </c>
      <c r="AO181" s="16"/>
      <c r="AP181" s="16"/>
      <c r="AQ181" s="16"/>
      <c r="AR181" s="16"/>
      <c r="AS181" s="16" t="s">
        <v>147</v>
      </c>
      <c r="AT181" s="16"/>
      <c r="AU181" s="16"/>
      <c r="AV181" s="16"/>
      <c r="AW181" s="16"/>
      <c r="AX181" s="16" t="s">
        <v>51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147</v>
      </c>
      <c r="AO182" s="16"/>
      <c r="AP182" s="16"/>
      <c r="AQ182" s="16"/>
      <c r="AR182" s="16"/>
      <c r="AS182" s="16" t="s">
        <v>148</v>
      </c>
      <c r="AT182" s="16"/>
      <c r="AU182" s="16"/>
      <c r="AV182" s="16"/>
      <c r="AW182" s="16"/>
      <c r="AX182" s="16" t="s">
        <v>51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148</v>
      </c>
      <c r="AO183" s="16"/>
      <c r="AP183" s="16"/>
      <c r="AQ183" s="16"/>
      <c r="AR183" s="16"/>
      <c r="AS183" s="16" t="s">
        <v>149</v>
      </c>
      <c r="AT183" s="16"/>
      <c r="AU183" s="16"/>
      <c r="AV183" s="16"/>
      <c r="AW183" s="16"/>
      <c r="AX183" s="16" t="s">
        <v>51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149</v>
      </c>
      <c r="AO184" s="16"/>
      <c r="AP184" s="16"/>
      <c r="AQ184" s="16"/>
      <c r="AR184" s="16"/>
      <c r="AS184" s="16" t="s">
        <v>150</v>
      </c>
      <c r="AT184" s="16"/>
      <c r="AU184" s="16"/>
      <c r="AV184" s="16"/>
      <c r="AW184" s="16"/>
      <c r="AX184" s="16" t="s">
        <v>51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150</v>
      </c>
      <c r="AO185" s="16"/>
      <c r="AP185" s="16"/>
      <c r="AQ185" s="16"/>
      <c r="AR185" s="16"/>
      <c r="AS185" s="16" t="s">
        <v>151</v>
      </c>
      <c r="AT185" s="16"/>
      <c r="AU185" s="16"/>
      <c r="AV185" s="16"/>
      <c r="AW185" s="16"/>
      <c r="AX185" s="16" t="s">
        <v>51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151</v>
      </c>
      <c r="AO186" s="16"/>
      <c r="AP186" s="16"/>
      <c r="AQ186" s="16"/>
      <c r="AR186" s="16"/>
      <c r="AS186" s="16" t="s">
        <v>152</v>
      </c>
      <c r="AT186" s="16"/>
      <c r="AU186" s="16"/>
      <c r="AV186" s="16"/>
      <c r="AW186" s="16"/>
      <c r="AX186" s="16" t="s">
        <v>51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152</v>
      </c>
      <c r="AO187" s="16"/>
      <c r="AP187" s="16"/>
      <c r="AQ187" s="16"/>
      <c r="AR187" s="16"/>
      <c r="AS187" s="16" t="s">
        <v>153</v>
      </c>
      <c r="AT187" s="16"/>
      <c r="AU187" s="16"/>
      <c r="AV187" s="16"/>
      <c r="AW187" s="16"/>
      <c r="AX187" s="16" t="s">
        <v>51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153</v>
      </c>
      <c r="AO188" s="16"/>
      <c r="AP188" s="16"/>
      <c r="AQ188" s="16"/>
      <c r="AR188" s="16"/>
      <c r="AS188" s="16" t="s">
        <v>154</v>
      </c>
      <c r="AT188" s="16"/>
      <c r="AU188" s="16"/>
      <c r="AV188" s="16"/>
      <c r="AW188" s="16"/>
      <c r="AX188" s="16" t="s">
        <v>51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154</v>
      </c>
      <c r="AO189" s="16"/>
      <c r="AP189" s="16"/>
      <c r="AQ189" s="16"/>
      <c r="AR189" s="16"/>
      <c r="AS189" s="16" t="s">
        <v>32</v>
      </c>
      <c r="AT189" s="16"/>
      <c r="AU189" s="16"/>
      <c r="AV189" s="16"/>
      <c r="AW189" s="16"/>
      <c r="AX189" s="16" t="s">
        <v>51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32</v>
      </c>
      <c r="AO190" s="16"/>
      <c r="AP190" s="16"/>
      <c r="AQ190" s="16"/>
      <c r="AR190" s="16"/>
      <c r="AS190" s="16" t="s">
        <v>34</v>
      </c>
      <c r="AT190" s="16"/>
      <c r="AU190" s="16"/>
      <c r="AV190" s="16"/>
      <c r="AW190" s="16"/>
      <c r="AX190" s="16" t="s">
        <v>53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34</v>
      </c>
      <c r="AO191" s="16"/>
      <c r="AP191" s="16"/>
      <c r="AQ191" s="16"/>
      <c r="AR191" s="16"/>
      <c r="AS191" s="16" t="s">
        <v>35</v>
      </c>
      <c r="AT191" s="16"/>
      <c r="AU191" s="16"/>
      <c r="AV191" s="16"/>
      <c r="AW191" s="16"/>
      <c r="AX191" s="16" t="s">
        <v>51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35</v>
      </c>
      <c r="AO192" s="16"/>
      <c r="AP192" s="16"/>
      <c r="AQ192" s="16"/>
      <c r="AR192" s="16"/>
      <c r="AS192" s="16" t="s">
        <v>155</v>
      </c>
      <c r="AT192" s="16"/>
      <c r="AU192" s="16"/>
      <c r="AV192" s="16"/>
      <c r="AW192" s="16"/>
      <c r="AX192" s="16" t="s">
        <v>52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155</v>
      </c>
      <c r="AO193" s="16"/>
      <c r="AP193" s="16"/>
      <c r="AQ193" s="16"/>
      <c r="AR193" s="16"/>
      <c r="AS193" s="16" t="s">
        <v>36</v>
      </c>
      <c r="AT193" s="16"/>
      <c r="AU193" s="16"/>
      <c r="AV193" s="16"/>
      <c r="AW193" s="16"/>
      <c r="AX193" s="16" t="s">
        <v>52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36</v>
      </c>
      <c r="AO194" s="16"/>
      <c r="AP194" s="16"/>
      <c r="AQ194" s="16"/>
      <c r="AR194" s="16"/>
      <c r="AS194" s="16" t="s">
        <v>37</v>
      </c>
      <c r="AT194" s="16"/>
      <c r="AU194" s="16"/>
      <c r="AV194" s="16"/>
      <c r="AW194" s="16"/>
      <c r="AX194" s="16" t="s">
        <v>51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37</v>
      </c>
      <c r="AO195" s="16"/>
      <c r="AP195" s="16"/>
      <c r="AQ195" s="16"/>
      <c r="AR195" s="16"/>
      <c r="AS195" s="16" t="s">
        <v>156</v>
      </c>
      <c r="AT195" s="16"/>
      <c r="AU195" s="16"/>
      <c r="AV195" s="16"/>
      <c r="AW195" s="16"/>
      <c r="AX195" s="16" t="s">
        <v>52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156</v>
      </c>
      <c r="AO196" s="16"/>
      <c r="AP196" s="16"/>
      <c r="AQ196" s="16"/>
      <c r="AR196" s="16"/>
      <c r="AS196" s="16" t="s">
        <v>38</v>
      </c>
      <c r="AT196" s="16"/>
      <c r="AU196" s="16"/>
      <c r="AV196" s="16"/>
      <c r="AW196" s="16"/>
      <c r="AX196" s="16" t="s">
        <v>52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38</v>
      </c>
      <c r="AO197" s="16"/>
      <c r="AP197" s="16"/>
      <c r="AQ197" s="16"/>
      <c r="AR197" s="16"/>
      <c r="AS197" s="16" t="s">
        <v>157</v>
      </c>
      <c r="AT197" s="16"/>
      <c r="AU197" s="16"/>
      <c r="AV197" s="16"/>
      <c r="AW197" s="16"/>
      <c r="AX197" s="16" t="s">
        <v>51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157</v>
      </c>
      <c r="AO198" s="16"/>
      <c r="AP198" s="16"/>
      <c r="AQ198" s="16"/>
      <c r="AR198" s="16"/>
      <c r="AS198" s="16" t="s">
        <v>158</v>
      </c>
      <c r="AT198" s="16"/>
      <c r="AU198" s="16"/>
      <c r="AV198" s="16"/>
      <c r="AW198" s="16"/>
      <c r="AX198" s="16" t="s">
        <v>51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158</v>
      </c>
      <c r="AO199" s="16"/>
      <c r="AP199" s="16"/>
      <c r="AQ199" s="16"/>
      <c r="AR199" s="16"/>
      <c r="AS199" s="16" t="s">
        <v>159</v>
      </c>
      <c r="AT199" s="16"/>
      <c r="AU199" s="16"/>
      <c r="AV199" s="16"/>
      <c r="AW199" s="16"/>
      <c r="AX199" s="16" t="s">
        <v>51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159</v>
      </c>
      <c r="AO200" s="16"/>
      <c r="AP200" s="16"/>
      <c r="AQ200" s="16"/>
      <c r="AR200" s="16"/>
      <c r="AS200" s="16" t="s">
        <v>160</v>
      </c>
      <c r="AT200" s="16"/>
      <c r="AU200" s="16"/>
      <c r="AV200" s="16"/>
      <c r="AW200" s="16"/>
      <c r="AX200" s="16" t="s">
        <v>51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160</v>
      </c>
      <c r="AO201" s="16"/>
      <c r="AP201" s="16"/>
      <c r="AQ201" s="16"/>
      <c r="AR201" s="16"/>
      <c r="AS201" s="16" t="s">
        <v>161</v>
      </c>
      <c r="AT201" s="16"/>
      <c r="AU201" s="16"/>
      <c r="AV201" s="16"/>
      <c r="AW201" s="16"/>
      <c r="AX201" s="16" t="s">
        <v>51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161</v>
      </c>
      <c r="AO202" s="16"/>
      <c r="AP202" s="16"/>
      <c r="AQ202" s="16"/>
      <c r="AR202" s="16"/>
      <c r="AS202" s="16" t="s">
        <v>162</v>
      </c>
      <c r="AT202" s="16"/>
      <c r="AU202" s="16"/>
      <c r="AV202" s="16"/>
      <c r="AW202" s="16"/>
      <c r="AX202" s="16" t="s">
        <v>51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162</v>
      </c>
      <c r="AO203" s="16"/>
      <c r="AP203" s="16"/>
      <c r="AQ203" s="16"/>
      <c r="AR203" s="16"/>
      <c r="AS203" s="16" t="s">
        <v>163</v>
      </c>
      <c r="AT203" s="16"/>
      <c r="AU203" s="16"/>
      <c r="AV203" s="16"/>
      <c r="AW203" s="16"/>
      <c r="AX203" s="16" t="s">
        <v>51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163</v>
      </c>
      <c r="AO204" s="16"/>
      <c r="AP204" s="16"/>
      <c r="AQ204" s="16"/>
      <c r="AR204" s="16"/>
      <c r="AS204" s="16" t="s">
        <v>164</v>
      </c>
      <c r="AT204" s="16"/>
      <c r="AU204" s="16"/>
      <c r="AV204" s="16"/>
      <c r="AW204" s="16"/>
      <c r="AX204" s="16" t="s">
        <v>51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164</v>
      </c>
      <c r="AO205" s="16"/>
      <c r="AP205" s="16"/>
      <c r="AQ205" s="16"/>
      <c r="AR205" s="16"/>
      <c r="AS205" s="16" t="s">
        <v>165</v>
      </c>
      <c r="AT205" s="16"/>
      <c r="AU205" s="16"/>
      <c r="AV205" s="16"/>
      <c r="AW205" s="16"/>
      <c r="AX205" s="16" t="s">
        <v>51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165</v>
      </c>
      <c r="AO206" s="16"/>
      <c r="AP206" s="16"/>
      <c r="AQ206" s="16"/>
      <c r="AR206" s="16"/>
      <c r="AS206" s="16" t="s">
        <v>39</v>
      </c>
      <c r="AT206" s="16"/>
      <c r="AU206" s="16"/>
      <c r="AV206" s="16"/>
      <c r="AW206" s="16"/>
      <c r="AX206" s="16" t="s">
        <v>51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39</v>
      </c>
      <c r="AO207" s="16"/>
      <c r="AP207" s="16"/>
      <c r="AQ207" s="16"/>
      <c r="AR207" s="16"/>
      <c r="AS207" s="16" t="s">
        <v>40</v>
      </c>
      <c r="AT207" s="16"/>
      <c r="AU207" s="16"/>
      <c r="AV207" s="16"/>
      <c r="AW207" s="16"/>
      <c r="AX207" s="16" t="s">
        <v>52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40</v>
      </c>
      <c r="AO208" s="16"/>
      <c r="AP208" s="16"/>
      <c r="AQ208" s="16"/>
      <c r="AR208" s="16"/>
      <c r="AS208" s="16" t="s">
        <v>166</v>
      </c>
      <c r="AT208" s="16"/>
      <c r="AU208" s="16"/>
      <c r="AV208" s="16"/>
      <c r="AW208" s="16"/>
      <c r="AX208" s="16" t="s">
        <v>51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166</v>
      </c>
      <c r="AO209" s="16"/>
      <c r="AP209" s="16"/>
      <c r="AQ209" s="16"/>
      <c r="AR209" s="16"/>
      <c r="AS209" s="16" t="s">
        <v>167</v>
      </c>
      <c r="AT209" s="16"/>
      <c r="AU209" s="16"/>
      <c r="AV209" s="16"/>
      <c r="AW209" s="16"/>
      <c r="AX209" s="16" t="s">
        <v>51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3"/>
      <c r="B210" s="1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 t="s">
        <v>167</v>
      </c>
      <c r="AO210" s="16"/>
      <c r="AP210" s="16"/>
      <c r="AQ210" s="16"/>
      <c r="AR210" s="16"/>
      <c r="AS210" s="16" t="s">
        <v>168</v>
      </c>
      <c r="AT210" s="16"/>
      <c r="AU210" s="16"/>
      <c r="AV210" s="16"/>
      <c r="AW210" s="16"/>
      <c r="AX210" s="16" t="s">
        <v>51</v>
      </c>
      <c r="AY210" s="16"/>
      <c r="AZ210" s="16"/>
      <c r="BA210" s="16"/>
      <c r="BB210" s="16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6"/>
    </row>
    <row r="211" spans="1:67" x14ac:dyDescent="0.25">
      <c r="A211" s="3"/>
      <c r="B211" s="1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 t="s">
        <v>168</v>
      </c>
      <c r="AO211" s="16"/>
      <c r="AP211" s="16"/>
      <c r="AQ211" s="16"/>
      <c r="AR211" s="16"/>
      <c r="AS211" s="16" t="s">
        <v>169</v>
      </c>
      <c r="AT211" s="16"/>
      <c r="AU211" s="16"/>
      <c r="AV211" s="16"/>
      <c r="AW211" s="16"/>
      <c r="AX211" s="16" t="s">
        <v>51</v>
      </c>
      <c r="AY211" s="16"/>
      <c r="AZ211" s="16"/>
      <c r="BA211" s="16"/>
      <c r="BB211" s="16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6"/>
    </row>
    <row r="212" spans="1:67" x14ac:dyDescent="0.25">
      <c r="A212" s="3"/>
      <c r="B212" s="1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 t="s">
        <v>169</v>
      </c>
      <c r="AO212" s="16"/>
      <c r="AP212" s="16"/>
      <c r="AQ212" s="16"/>
      <c r="AR212" s="16"/>
      <c r="AS212" s="16" t="s">
        <v>170</v>
      </c>
      <c r="AT212" s="16"/>
      <c r="AU212" s="16"/>
      <c r="AV212" s="16"/>
      <c r="AW212" s="16"/>
      <c r="AX212" s="16" t="s">
        <v>51</v>
      </c>
      <c r="AY212" s="16"/>
      <c r="AZ212" s="16"/>
      <c r="BA212" s="16"/>
      <c r="BB212" s="16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6"/>
    </row>
    <row r="213" spans="1:67" x14ac:dyDescent="0.25">
      <c r="A213" s="3"/>
      <c r="B213" s="1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 t="s">
        <v>170</v>
      </c>
      <c r="AO213" s="16"/>
      <c r="AP213" s="16"/>
      <c r="AQ213" s="16"/>
      <c r="AR213" s="16"/>
      <c r="AS213" s="16" t="s">
        <v>171</v>
      </c>
      <c r="AT213" s="16"/>
      <c r="AU213" s="16"/>
      <c r="AV213" s="16"/>
      <c r="AW213" s="16"/>
      <c r="AX213" s="16" t="s">
        <v>51</v>
      </c>
      <c r="AY213" s="16"/>
      <c r="AZ213" s="16"/>
      <c r="BA213" s="16"/>
      <c r="BB213" s="16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6"/>
    </row>
    <row r="214" spans="1:67" x14ac:dyDescent="0.25">
      <c r="A214" s="3"/>
      <c r="B214" s="1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 t="s">
        <v>171</v>
      </c>
      <c r="AO214" s="16"/>
      <c r="AP214" s="16"/>
      <c r="AQ214" s="16"/>
      <c r="AR214" s="16"/>
      <c r="AS214" s="16" t="s">
        <v>172</v>
      </c>
      <c r="AT214" s="16"/>
      <c r="AU214" s="16"/>
      <c r="AV214" s="16"/>
      <c r="AW214" s="16"/>
      <c r="AX214" s="16" t="s">
        <v>51</v>
      </c>
      <c r="AY214" s="16"/>
      <c r="AZ214" s="16"/>
      <c r="BA214" s="16"/>
      <c r="BB214" s="16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6"/>
    </row>
    <row r="215" spans="1:67" x14ac:dyDescent="0.25">
      <c r="A215" s="3"/>
      <c r="B215" s="1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 t="s">
        <v>172</v>
      </c>
      <c r="AO215" s="16"/>
      <c r="AP215" s="16"/>
      <c r="AQ215" s="16"/>
      <c r="AR215" s="16"/>
      <c r="AS215" s="16" t="s">
        <v>173</v>
      </c>
      <c r="AT215" s="16"/>
      <c r="AU215" s="16"/>
      <c r="AV215" s="16"/>
      <c r="AW215" s="16"/>
      <c r="AX215" s="16" t="s">
        <v>51</v>
      </c>
      <c r="AY215" s="16"/>
      <c r="AZ215" s="16"/>
      <c r="BA215" s="16"/>
      <c r="BB215" s="16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6"/>
    </row>
    <row r="216" spans="1:67" x14ac:dyDescent="0.25">
      <c r="A216" s="3"/>
      <c r="B216" s="1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 t="s">
        <v>173</v>
      </c>
      <c r="AO216" s="16"/>
      <c r="AP216" s="16"/>
      <c r="AQ216" s="16"/>
      <c r="AR216" s="16"/>
      <c r="AS216" s="16" t="s">
        <v>174</v>
      </c>
      <c r="AT216" s="16"/>
      <c r="AU216" s="16"/>
      <c r="AV216" s="16"/>
      <c r="AW216" s="16"/>
      <c r="AX216" s="16" t="s">
        <v>51</v>
      </c>
      <c r="AY216" s="16"/>
      <c r="AZ216" s="16"/>
      <c r="BA216" s="16"/>
      <c r="BB216" s="16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6"/>
    </row>
    <row r="217" spans="1:67" x14ac:dyDescent="0.25">
      <c r="A217" s="3"/>
      <c r="B217" s="1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 t="s">
        <v>174</v>
      </c>
      <c r="AO217" s="16"/>
      <c r="AP217" s="16"/>
      <c r="AQ217" s="16"/>
      <c r="AR217" s="16"/>
      <c r="AS217" s="16" t="s">
        <v>41</v>
      </c>
      <c r="AT217" s="16"/>
      <c r="AU217" s="16"/>
      <c r="AV217" s="16"/>
      <c r="AW217" s="16"/>
      <c r="AX217" s="16" t="s">
        <v>51</v>
      </c>
      <c r="AY217" s="16"/>
      <c r="AZ217" s="16"/>
      <c r="BA217" s="16"/>
      <c r="BB217" s="16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6"/>
    </row>
    <row r="218" spans="1:67" x14ac:dyDescent="0.25">
      <c r="A218" s="3"/>
      <c r="B218" s="1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 t="s">
        <v>41</v>
      </c>
      <c r="AO218" s="16"/>
      <c r="AP218" s="16"/>
      <c r="AQ218" s="16"/>
      <c r="AR218" s="16"/>
      <c r="AS218" s="16" t="s">
        <v>175</v>
      </c>
      <c r="AT218" s="16"/>
      <c r="AU218" s="16"/>
      <c r="AV218" s="16"/>
      <c r="AW218" s="16"/>
      <c r="AX218" s="16" t="s">
        <v>52</v>
      </c>
      <c r="AY218" s="16"/>
      <c r="AZ218" s="16"/>
      <c r="BA218" s="16"/>
      <c r="BB218" s="16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6"/>
    </row>
    <row r="219" spans="1:67" x14ac:dyDescent="0.25">
      <c r="A219" s="3"/>
      <c r="B219" s="1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 t="s">
        <v>175</v>
      </c>
      <c r="AO219" s="16"/>
      <c r="AP219" s="16"/>
      <c r="AQ219" s="16"/>
      <c r="AR219" s="16"/>
      <c r="AS219" s="16" t="s">
        <v>176</v>
      </c>
      <c r="AT219" s="16"/>
      <c r="AU219" s="16"/>
      <c r="AV219" s="16"/>
      <c r="AW219" s="16"/>
      <c r="AX219" s="16" t="s">
        <v>52</v>
      </c>
      <c r="AY219" s="16"/>
      <c r="AZ219" s="16"/>
      <c r="BA219" s="16"/>
      <c r="BB219" s="16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6"/>
    </row>
    <row r="220" spans="1:67" x14ac:dyDescent="0.25">
      <c r="A220" s="3"/>
      <c r="B220" s="1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 t="s">
        <v>176</v>
      </c>
      <c r="AO220" s="16"/>
      <c r="AP220" s="16"/>
      <c r="AQ220" s="16"/>
      <c r="AR220" s="16"/>
      <c r="AS220" s="16" t="s">
        <v>177</v>
      </c>
      <c r="AT220" s="16"/>
      <c r="AU220" s="16"/>
      <c r="AV220" s="16"/>
      <c r="AW220" s="16"/>
      <c r="AX220" s="16" t="s">
        <v>52</v>
      </c>
      <c r="AY220" s="16"/>
      <c r="AZ220" s="16"/>
      <c r="BA220" s="16"/>
      <c r="BB220" s="16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6"/>
    </row>
    <row r="221" spans="1:67" x14ac:dyDescent="0.25">
      <c r="A221" s="3"/>
      <c r="B221" s="1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 t="s">
        <v>177</v>
      </c>
      <c r="AO221" s="16"/>
      <c r="AP221" s="16"/>
      <c r="AQ221" s="16"/>
      <c r="AR221" s="16"/>
      <c r="AS221" s="16" t="s">
        <v>42</v>
      </c>
      <c r="AT221" s="16"/>
      <c r="AU221" s="16"/>
      <c r="AV221" s="16"/>
      <c r="AW221" s="16"/>
      <c r="AX221" s="16" t="s">
        <v>52</v>
      </c>
      <c r="AY221" s="16"/>
      <c r="AZ221" s="16"/>
      <c r="BA221" s="16"/>
      <c r="BB221" s="16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6"/>
    </row>
    <row r="222" spans="1:67" x14ac:dyDescent="0.25">
      <c r="A222" s="4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7"/>
    </row>
  </sheetData>
  <mergeCells count="1188"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24:AU25"/>
    <mergeCell ref="BE24:BL25"/>
    <mergeCell ref="AX24:BC25"/>
    <mergeCell ref="AP26:AU27"/>
    <mergeCell ref="BE26:BL27"/>
    <mergeCell ref="AX26:BC27"/>
    <mergeCell ref="AP44:AU45"/>
    <mergeCell ref="BE44:BL45"/>
    <mergeCell ref="AX44:BC45"/>
    <mergeCell ref="AP46:AU47"/>
    <mergeCell ref="BE46:BL47"/>
    <mergeCell ref="AX46:BC47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AP56:AU57"/>
    <mergeCell ref="BE56:BL57"/>
    <mergeCell ref="AX56:BC57"/>
    <mergeCell ref="AP58:AU59"/>
    <mergeCell ref="BE58:BL59"/>
    <mergeCell ref="AX58:BC59"/>
    <mergeCell ref="AP52:AU53"/>
    <mergeCell ref="BE52:BL53"/>
    <mergeCell ref="AX52:BC53"/>
    <mergeCell ref="AP54:AU55"/>
    <mergeCell ref="BE54:BL55"/>
    <mergeCell ref="AX54:BC55"/>
    <mergeCell ref="AP48:AU49"/>
    <mergeCell ref="BE48:BL49"/>
    <mergeCell ref="AX48:BC49"/>
    <mergeCell ref="AP50:AU51"/>
    <mergeCell ref="BE50:BL51"/>
    <mergeCell ref="AX50:BC51"/>
    <mergeCell ref="AX69:BB70"/>
    <mergeCell ref="C71:D71"/>
    <mergeCell ref="E71:J71"/>
    <mergeCell ref="K71:AD71"/>
    <mergeCell ref="AE71:AM71"/>
    <mergeCell ref="AN71:AR71"/>
    <mergeCell ref="AS71:AW71"/>
    <mergeCell ref="AX71:BB71"/>
    <mergeCell ref="C69:D70"/>
    <mergeCell ref="E69:J70"/>
    <mergeCell ref="K69:AD70"/>
    <mergeCell ref="AE69:AM70"/>
    <mergeCell ref="AN69:AR70"/>
    <mergeCell ref="AS69:AW70"/>
    <mergeCell ref="AP60:AU61"/>
    <mergeCell ref="BE60:BL61"/>
    <mergeCell ref="AX60:BC61"/>
    <mergeCell ref="AP62:AU63"/>
    <mergeCell ref="BE62:BL63"/>
    <mergeCell ref="AX62:BC63"/>
    <mergeCell ref="E73:J73"/>
    <mergeCell ref="K73:AD73"/>
    <mergeCell ref="AE73:AM73"/>
    <mergeCell ref="AN73:AR73"/>
    <mergeCell ref="AS73:AW73"/>
    <mergeCell ref="AX73:BB73"/>
    <mergeCell ref="BD76:BF76"/>
    <mergeCell ref="BG76:BN76"/>
    <mergeCell ref="C72:D72"/>
    <mergeCell ref="E72:J72"/>
    <mergeCell ref="K72:AD72"/>
    <mergeCell ref="AE72:AM72"/>
    <mergeCell ref="AN72:AR72"/>
    <mergeCell ref="AS72:AW72"/>
    <mergeCell ref="AX72:BB72"/>
    <mergeCell ref="C73:D73"/>
    <mergeCell ref="BD72:BN72"/>
    <mergeCell ref="BD73:BF73"/>
    <mergeCell ref="BG73:BN73"/>
    <mergeCell ref="BD74:BF74"/>
    <mergeCell ref="BG74:BN74"/>
    <mergeCell ref="BD75:BF75"/>
    <mergeCell ref="BG75:BN75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92:BB92"/>
    <mergeCell ref="C93:D93"/>
    <mergeCell ref="E93:J93"/>
    <mergeCell ref="K93:AD93"/>
    <mergeCell ref="AE93:AM93"/>
    <mergeCell ref="AN93:AR93"/>
    <mergeCell ref="AS93:AW93"/>
    <mergeCell ref="AX93:BB93"/>
    <mergeCell ref="C92:D92"/>
    <mergeCell ref="E92:J92"/>
    <mergeCell ref="K92:AD92"/>
    <mergeCell ref="AE92:AM92"/>
    <mergeCell ref="AN92:AR92"/>
    <mergeCell ref="AS92:AW92"/>
    <mergeCell ref="AX90:BB90"/>
    <mergeCell ref="C91:D91"/>
    <mergeCell ref="E91:J91"/>
    <mergeCell ref="K91:AD91"/>
    <mergeCell ref="AE91:AM91"/>
    <mergeCell ref="AN91:AR91"/>
    <mergeCell ref="AS91:AW91"/>
    <mergeCell ref="AX91:BB91"/>
    <mergeCell ref="C90:D90"/>
    <mergeCell ref="E90:J90"/>
    <mergeCell ref="K90:AD90"/>
    <mergeCell ref="AE90:AM90"/>
    <mergeCell ref="AN90:AR90"/>
    <mergeCell ref="AS90:AW90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24:BB124"/>
    <mergeCell ref="C125:D125"/>
    <mergeCell ref="E125:J125"/>
    <mergeCell ref="K125:AD125"/>
    <mergeCell ref="AE125:AM125"/>
    <mergeCell ref="AN125:AR125"/>
    <mergeCell ref="AS125:AW125"/>
    <mergeCell ref="AX125:BB125"/>
    <mergeCell ref="C124:D124"/>
    <mergeCell ref="E124:J124"/>
    <mergeCell ref="K124:AD124"/>
    <mergeCell ref="AE124:AM124"/>
    <mergeCell ref="AN124:AR124"/>
    <mergeCell ref="AS124:AW124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  <mergeCell ref="AX128:BB128"/>
    <mergeCell ref="C129:D129"/>
    <mergeCell ref="E129:J129"/>
    <mergeCell ref="K129:AD129"/>
    <mergeCell ref="AE129:AM129"/>
    <mergeCell ref="AN129:AR129"/>
    <mergeCell ref="AS129:AW129"/>
    <mergeCell ref="AX129:BB129"/>
    <mergeCell ref="C128:D128"/>
    <mergeCell ref="E128:J128"/>
    <mergeCell ref="K128:AD128"/>
    <mergeCell ref="AE128:AM128"/>
    <mergeCell ref="AN128:AR128"/>
    <mergeCell ref="AS128:AW128"/>
    <mergeCell ref="AX126:BB126"/>
    <mergeCell ref="C127:D127"/>
    <mergeCell ref="E127:J127"/>
    <mergeCell ref="K127:AD127"/>
    <mergeCell ref="AE127:AM127"/>
    <mergeCell ref="AN127:AR127"/>
    <mergeCell ref="AS127:AW127"/>
    <mergeCell ref="AX127:BB127"/>
    <mergeCell ref="C126:D126"/>
    <mergeCell ref="E126:J126"/>
    <mergeCell ref="K126:AD126"/>
    <mergeCell ref="AE126:AM126"/>
    <mergeCell ref="AN126:AR126"/>
    <mergeCell ref="AS126:AW126"/>
    <mergeCell ref="AX132:BB132"/>
    <mergeCell ref="C133:D133"/>
    <mergeCell ref="E133:J133"/>
    <mergeCell ref="K133:AD133"/>
    <mergeCell ref="AE133:AM133"/>
    <mergeCell ref="AN133:AR133"/>
    <mergeCell ref="AS133:AW133"/>
    <mergeCell ref="AX133:BB133"/>
    <mergeCell ref="C132:D132"/>
    <mergeCell ref="E132:J132"/>
    <mergeCell ref="K132:AD132"/>
    <mergeCell ref="AE132:AM132"/>
    <mergeCell ref="AN132:AR132"/>
    <mergeCell ref="AS132:AW132"/>
    <mergeCell ref="AX130:BB130"/>
    <mergeCell ref="C131:D131"/>
    <mergeCell ref="E131:J131"/>
    <mergeCell ref="K131:AD131"/>
    <mergeCell ref="AE131:AM131"/>
    <mergeCell ref="AN131:AR131"/>
    <mergeCell ref="AS131:AW131"/>
    <mergeCell ref="AX131:BB131"/>
    <mergeCell ref="C130:D130"/>
    <mergeCell ref="E130:J130"/>
    <mergeCell ref="K130:AD130"/>
    <mergeCell ref="AE130:AM130"/>
    <mergeCell ref="AN130:AR130"/>
    <mergeCell ref="AS130:AW130"/>
    <mergeCell ref="AX136:BB136"/>
    <mergeCell ref="C137:D137"/>
    <mergeCell ref="E137:J137"/>
    <mergeCell ref="K137:AD137"/>
    <mergeCell ref="AE137:AM137"/>
    <mergeCell ref="AN137:AR137"/>
    <mergeCell ref="AS137:AW137"/>
    <mergeCell ref="AX137:BB137"/>
    <mergeCell ref="C136:D136"/>
    <mergeCell ref="E136:J136"/>
    <mergeCell ref="K136:AD136"/>
    <mergeCell ref="AE136:AM136"/>
    <mergeCell ref="AN136:AR136"/>
    <mergeCell ref="AS136:AW136"/>
    <mergeCell ref="AX134:BB134"/>
    <mergeCell ref="C135:D135"/>
    <mergeCell ref="E135:J135"/>
    <mergeCell ref="K135:AD135"/>
    <mergeCell ref="AE135:AM135"/>
    <mergeCell ref="AN135:AR135"/>
    <mergeCell ref="AS135:AW135"/>
    <mergeCell ref="AX135:BB135"/>
    <mergeCell ref="C134:D134"/>
    <mergeCell ref="E134:J134"/>
    <mergeCell ref="K134:AD134"/>
    <mergeCell ref="AE134:AM134"/>
    <mergeCell ref="AN134:AR134"/>
    <mergeCell ref="AS134:AW134"/>
    <mergeCell ref="AX140:BB140"/>
    <mergeCell ref="C141:D141"/>
    <mergeCell ref="E141:J141"/>
    <mergeCell ref="K141:AD141"/>
    <mergeCell ref="AE141:AM141"/>
    <mergeCell ref="AN141:AR141"/>
    <mergeCell ref="AS141:AW141"/>
    <mergeCell ref="AX141:BB141"/>
    <mergeCell ref="C140:D140"/>
    <mergeCell ref="E140:J140"/>
    <mergeCell ref="K140:AD140"/>
    <mergeCell ref="AE140:AM140"/>
    <mergeCell ref="AN140:AR140"/>
    <mergeCell ref="AS140:AW140"/>
    <mergeCell ref="AX138:BB138"/>
    <mergeCell ref="C139:D139"/>
    <mergeCell ref="E139:J139"/>
    <mergeCell ref="K139:AD139"/>
    <mergeCell ref="AE139:AM139"/>
    <mergeCell ref="AN139:AR139"/>
    <mergeCell ref="AS139:AW139"/>
    <mergeCell ref="AX139:BB139"/>
    <mergeCell ref="C138:D138"/>
    <mergeCell ref="E138:J138"/>
    <mergeCell ref="K138:AD138"/>
    <mergeCell ref="AE138:AM138"/>
    <mergeCell ref="AN138:AR138"/>
    <mergeCell ref="AS138:AW138"/>
    <mergeCell ref="AX144:BB144"/>
    <mergeCell ref="C145:D145"/>
    <mergeCell ref="E145:J145"/>
    <mergeCell ref="K145:AD145"/>
    <mergeCell ref="AE145:AM145"/>
    <mergeCell ref="AN145:AR145"/>
    <mergeCell ref="AS145:AW145"/>
    <mergeCell ref="AX145:BB145"/>
    <mergeCell ref="C144:D144"/>
    <mergeCell ref="E144:J144"/>
    <mergeCell ref="K144:AD144"/>
    <mergeCell ref="AE144:AM144"/>
    <mergeCell ref="AN144:AR144"/>
    <mergeCell ref="AS144:AW144"/>
    <mergeCell ref="AX142:BB142"/>
    <mergeCell ref="C143:D143"/>
    <mergeCell ref="E143:J143"/>
    <mergeCell ref="K143:AD143"/>
    <mergeCell ref="AE143:AM143"/>
    <mergeCell ref="AN143:AR143"/>
    <mergeCell ref="AS143:AW143"/>
    <mergeCell ref="AX143:BB143"/>
    <mergeCell ref="C142:D142"/>
    <mergeCell ref="E142:J142"/>
    <mergeCell ref="K142:AD142"/>
    <mergeCell ref="AE142:AM142"/>
    <mergeCell ref="AN142:AR142"/>
    <mergeCell ref="AS142:AW142"/>
    <mergeCell ref="AX148:BB148"/>
    <mergeCell ref="C149:D149"/>
    <mergeCell ref="E149:J149"/>
    <mergeCell ref="K149:AD149"/>
    <mergeCell ref="AE149:AM149"/>
    <mergeCell ref="AN149:AR149"/>
    <mergeCell ref="AS149:AW149"/>
    <mergeCell ref="AX149:BB149"/>
    <mergeCell ref="C148:D148"/>
    <mergeCell ref="E148:J148"/>
    <mergeCell ref="K148:AD148"/>
    <mergeCell ref="AE148:AM148"/>
    <mergeCell ref="AN148:AR148"/>
    <mergeCell ref="AS148:AW148"/>
    <mergeCell ref="AX146:BB146"/>
    <mergeCell ref="C147:D147"/>
    <mergeCell ref="E147:J147"/>
    <mergeCell ref="K147:AD147"/>
    <mergeCell ref="AE147:AM147"/>
    <mergeCell ref="AN147:AR147"/>
    <mergeCell ref="AS147:AW147"/>
    <mergeCell ref="AX147:BB147"/>
    <mergeCell ref="C146:D146"/>
    <mergeCell ref="E146:J146"/>
    <mergeCell ref="K146:AD146"/>
    <mergeCell ref="AE146:AM146"/>
    <mergeCell ref="AN146:AR146"/>
    <mergeCell ref="AS146:AW146"/>
    <mergeCell ref="AX152:BB152"/>
    <mergeCell ref="C153:D153"/>
    <mergeCell ref="E153:J153"/>
    <mergeCell ref="K153:AD153"/>
    <mergeCell ref="AE153:AM153"/>
    <mergeCell ref="AN153:AR153"/>
    <mergeCell ref="AS153:AW153"/>
    <mergeCell ref="AX153:BB153"/>
    <mergeCell ref="C152:D152"/>
    <mergeCell ref="E152:J152"/>
    <mergeCell ref="K152:AD152"/>
    <mergeCell ref="AE152:AM152"/>
    <mergeCell ref="AN152:AR152"/>
    <mergeCell ref="AS152:AW152"/>
    <mergeCell ref="AX150:BB150"/>
    <mergeCell ref="C151:D151"/>
    <mergeCell ref="E151:J151"/>
    <mergeCell ref="K151:AD151"/>
    <mergeCell ref="AE151:AM151"/>
    <mergeCell ref="AN151:AR151"/>
    <mergeCell ref="AS151:AW151"/>
    <mergeCell ref="AX151:BB151"/>
    <mergeCell ref="C150:D150"/>
    <mergeCell ref="E150:J150"/>
    <mergeCell ref="K150:AD150"/>
    <mergeCell ref="AE150:AM150"/>
    <mergeCell ref="AN150:AR150"/>
    <mergeCell ref="AS150:AW150"/>
    <mergeCell ref="AX156:BB156"/>
    <mergeCell ref="C157:D157"/>
    <mergeCell ref="E157:J157"/>
    <mergeCell ref="K157:AD157"/>
    <mergeCell ref="AE157:AM157"/>
    <mergeCell ref="AN157:AR157"/>
    <mergeCell ref="AS157:AW157"/>
    <mergeCell ref="AX157:BB157"/>
    <mergeCell ref="C156:D156"/>
    <mergeCell ref="E156:J156"/>
    <mergeCell ref="K156:AD156"/>
    <mergeCell ref="AE156:AM156"/>
    <mergeCell ref="AN156:AR156"/>
    <mergeCell ref="AS156:AW156"/>
    <mergeCell ref="AX154:BB154"/>
    <mergeCell ref="C155:D155"/>
    <mergeCell ref="E155:J155"/>
    <mergeCell ref="K155:AD155"/>
    <mergeCell ref="AE155:AM155"/>
    <mergeCell ref="AN155:AR155"/>
    <mergeCell ref="AS155:AW155"/>
    <mergeCell ref="AX155:BB155"/>
    <mergeCell ref="C154:D154"/>
    <mergeCell ref="E154:J154"/>
    <mergeCell ref="K154:AD154"/>
    <mergeCell ref="AE154:AM154"/>
    <mergeCell ref="AN154:AR154"/>
    <mergeCell ref="AS154:AW154"/>
    <mergeCell ref="AX160:BB160"/>
    <mergeCell ref="C161:D161"/>
    <mergeCell ref="E161:J161"/>
    <mergeCell ref="K161:AD161"/>
    <mergeCell ref="AE161:AM161"/>
    <mergeCell ref="AN161:AR161"/>
    <mergeCell ref="AS161:AW161"/>
    <mergeCell ref="AX161:BB161"/>
    <mergeCell ref="C160:D160"/>
    <mergeCell ref="E160:J160"/>
    <mergeCell ref="K160:AD160"/>
    <mergeCell ref="AE160:AM160"/>
    <mergeCell ref="AN160:AR160"/>
    <mergeCell ref="AS160:AW160"/>
    <mergeCell ref="AX158:BB158"/>
    <mergeCell ref="C159:D159"/>
    <mergeCell ref="E159:J159"/>
    <mergeCell ref="K159:AD159"/>
    <mergeCell ref="AE159:AM159"/>
    <mergeCell ref="AN159:AR159"/>
    <mergeCell ref="AS159:AW159"/>
    <mergeCell ref="AX159:BB159"/>
    <mergeCell ref="C158:D158"/>
    <mergeCell ref="E158:J158"/>
    <mergeCell ref="K158:AD158"/>
    <mergeCell ref="AE158:AM158"/>
    <mergeCell ref="AN158:AR158"/>
    <mergeCell ref="AS158:AW158"/>
    <mergeCell ref="AX164:BB164"/>
    <mergeCell ref="C165:D165"/>
    <mergeCell ref="E165:J165"/>
    <mergeCell ref="K165:AD165"/>
    <mergeCell ref="AE165:AM165"/>
    <mergeCell ref="AN165:AR165"/>
    <mergeCell ref="AS165:AW165"/>
    <mergeCell ref="AX165:BB165"/>
    <mergeCell ref="C164:D164"/>
    <mergeCell ref="E164:J164"/>
    <mergeCell ref="K164:AD164"/>
    <mergeCell ref="AE164:AM164"/>
    <mergeCell ref="AN164:AR164"/>
    <mergeCell ref="AS164:AW164"/>
    <mergeCell ref="AX162:BB162"/>
    <mergeCell ref="C163:D163"/>
    <mergeCell ref="E163:J163"/>
    <mergeCell ref="K163:AD163"/>
    <mergeCell ref="AE163:AM163"/>
    <mergeCell ref="AN163:AR163"/>
    <mergeCell ref="AS163:AW163"/>
    <mergeCell ref="AX163:BB163"/>
    <mergeCell ref="C162:D162"/>
    <mergeCell ref="E162:J162"/>
    <mergeCell ref="K162:AD162"/>
    <mergeCell ref="AE162:AM162"/>
    <mergeCell ref="AN162:AR162"/>
    <mergeCell ref="AS162:AW162"/>
    <mergeCell ref="AX168:BB168"/>
    <mergeCell ref="C169:D169"/>
    <mergeCell ref="E169:J169"/>
    <mergeCell ref="K169:AD169"/>
    <mergeCell ref="AE169:AM169"/>
    <mergeCell ref="AN169:AR169"/>
    <mergeCell ref="AS169:AW169"/>
    <mergeCell ref="AX169:BB169"/>
    <mergeCell ref="C168:D168"/>
    <mergeCell ref="E168:J168"/>
    <mergeCell ref="K168:AD168"/>
    <mergeCell ref="AE168:AM168"/>
    <mergeCell ref="AN168:AR168"/>
    <mergeCell ref="AS168:AW168"/>
    <mergeCell ref="AX166:BB166"/>
    <mergeCell ref="C167:D167"/>
    <mergeCell ref="E167:J167"/>
    <mergeCell ref="K167:AD167"/>
    <mergeCell ref="AE167:AM167"/>
    <mergeCell ref="AN167:AR167"/>
    <mergeCell ref="AS167:AW167"/>
    <mergeCell ref="AX167:BB167"/>
    <mergeCell ref="C166:D166"/>
    <mergeCell ref="E166:J166"/>
    <mergeCell ref="K166:AD166"/>
    <mergeCell ref="AE166:AM166"/>
    <mergeCell ref="AN166:AR166"/>
    <mergeCell ref="AS166:AW166"/>
    <mergeCell ref="AX172:BB172"/>
    <mergeCell ref="C173:D173"/>
    <mergeCell ref="E173:J173"/>
    <mergeCell ref="K173:AD173"/>
    <mergeCell ref="AE173:AM173"/>
    <mergeCell ref="AN173:AR173"/>
    <mergeCell ref="AS173:AW173"/>
    <mergeCell ref="AX173:BB173"/>
    <mergeCell ref="C172:D172"/>
    <mergeCell ref="E172:J172"/>
    <mergeCell ref="K172:AD172"/>
    <mergeCell ref="AE172:AM172"/>
    <mergeCell ref="AN172:AR172"/>
    <mergeCell ref="AS172:AW172"/>
    <mergeCell ref="AX170:BB170"/>
    <mergeCell ref="C171:D171"/>
    <mergeCell ref="E171:J171"/>
    <mergeCell ref="K171:AD171"/>
    <mergeCell ref="AE171:AM171"/>
    <mergeCell ref="AN171:AR171"/>
    <mergeCell ref="AS171:AW171"/>
    <mergeCell ref="AX171:BB171"/>
    <mergeCell ref="C170:D170"/>
    <mergeCell ref="E170:J170"/>
    <mergeCell ref="K170:AD170"/>
    <mergeCell ref="AE170:AM170"/>
    <mergeCell ref="AN170:AR170"/>
    <mergeCell ref="AS170:AW170"/>
    <mergeCell ref="AX176:BB176"/>
    <mergeCell ref="C177:D177"/>
    <mergeCell ref="E177:J177"/>
    <mergeCell ref="K177:AD177"/>
    <mergeCell ref="AE177:AM177"/>
    <mergeCell ref="AN177:AR177"/>
    <mergeCell ref="AS177:AW177"/>
    <mergeCell ref="AX177:BB177"/>
    <mergeCell ref="C176:D176"/>
    <mergeCell ref="E176:J176"/>
    <mergeCell ref="K176:AD176"/>
    <mergeCell ref="AE176:AM176"/>
    <mergeCell ref="AN176:AR176"/>
    <mergeCell ref="AS176:AW176"/>
    <mergeCell ref="AX174:BB174"/>
    <mergeCell ref="C175:D175"/>
    <mergeCell ref="E175:J175"/>
    <mergeCell ref="K175:AD175"/>
    <mergeCell ref="AE175:AM175"/>
    <mergeCell ref="AN175:AR175"/>
    <mergeCell ref="AS175:AW175"/>
    <mergeCell ref="AX175:BB175"/>
    <mergeCell ref="C174:D174"/>
    <mergeCell ref="E174:J174"/>
    <mergeCell ref="K174:AD174"/>
    <mergeCell ref="AE174:AM174"/>
    <mergeCell ref="AN174:AR174"/>
    <mergeCell ref="AS174:AW174"/>
    <mergeCell ref="AX180:BB180"/>
    <mergeCell ref="C181:D181"/>
    <mergeCell ref="E181:J181"/>
    <mergeCell ref="K181:AD181"/>
    <mergeCell ref="AE181:AM181"/>
    <mergeCell ref="AN181:AR181"/>
    <mergeCell ref="AS181:AW181"/>
    <mergeCell ref="AX181:BB181"/>
    <mergeCell ref="C180:D180"/>
    <mergeCell ref="E180:J180"/>
    <mergeCell ref="K180:AD180"/>
    <mergeCell ref="AE180:AM180"/>
    <mergeCell ref="AN180:AR180"/>
    <mergeCell ref="AS180:AW180"/>
    <mergeCell ref="AX178:BB178"/>
    <mergeCell ref="C179:D179"/>
    <mergeCell ref="E179:J179"/>
    <mergeCell ref="K179:AD179"/>
    <mergeCell ref="AE179:AM179"/>
    <mergeCell ref="AN179:AR179"/>
    <mergeCell ref="AS179:AW179"/>
    <mergeCell ref="AX179:BB179"/>
    <mergeCell ref="C178:D178"/>
    <mergeCell ref="E178:J178"/>
    <mergeCell ref="K178:AD178"/>
    <mergeCell ref="AE178:AM178"/>
    <mergeCell ref="AN178:AR178"/>
    <mergeCell ref="AS178:AW178"/>
    <mergeCell ref="AX184:BB184"/>
    <mergeCell ref="C185:D185"/>
    <mergeCell ref="E185:J185"/>
    <mergeCell ref="K185:AD185"/>
    <mergeCell ref="AE185:AM185"/>
    <mergeCell ref="AN185:AR185"/>
    <mergeCell ref="AS185:AW185"/>
    <mergeCell ref="AX185:BB185"/>
    <mergeCell ref="C184:D184"/>
    <mergeCell ref="E184:J184"/>
    <mergeCell ref="K184:AD184"/>
    <mergeCell ref="AE184:AM184"/>
    <mergeCell ref="AN184:AR184"/>
    <mergeCell ref="AS184:AW184"/>
    <mergeCell ref="AX182:BB182"/>
    <mergeCell ref="C183:D183"/>
    <mergeCell ref="E183:J183"/>
    <mergeCell ref="K183:AD183"/>
    <mergeCell ref="AE183:AM183"/>
    <mergeCell ref="AN183:AR183"/>
    <mergeCell ref="AS183:AW183"/>
    <mergeCell ref="AX183:BB183"/>
    <mergeCell ref="C182:D182"/>
    <mergeCell ref="E182:J182"/>
    <mergeCell ref="K182:AD182"/>
    <mergeCell ref="AE182:AM182"/>
    <mergeCell ref="AN182:AR182"/>
    <mergeCell ref="AS182:AW182"/>
    <mergeCell ref="AX188:BB188"/>
    <mergeCell ref="C189:D189"/>
    <mergeCell ref="E189:J189"/>
    <mergeCell ref="K189:AD189"/>
    <mergeCell ref="AE189:AM189"/>
    <mergeCell ref="AN189:AR189"/>
    <mergeCell ref="AS189:AW189"/>
    <mergeCell ref="AX189:BB189"/>
    <mergeCell ref="C188:D188"/>
    <mergeCell ref="E188:J188"/>
    <mergeCell ref="K188:AD188"/>
    <mergeCell ref="AE188:AM188"/>
    <mergeCell ref="AN188:AR188"/>
    <mergeCell ref="AS188:AW188"/>
    <mergeCell ref="AX186:BB186"/>
    <mergeCell ref="C187:D187"/>
    <mergeCell ref="E187:J187"/>
    <mergeCell ref="K187:AD187"/>
    <mergeCell ref="AE187:AM187"/>
    <mergeCell ref="AN187:AR187"/>
    <mergeCell ref="AS187:AW187"/>
    <mergeCell ref="AX187:BB187"/>
    <mergeCell ref="C186:D186"/>
    <mergeCell ref="E186:J186"/>
    <mergeCell ref="K186:AD186"/>
    <mergeCell ref="AE186:AM186"/>
    <mergeCell ref="AN186:AR186"/>
    <mergeCell ref="AS186:AW186"/>
    <mergeCell ref="AX192:BB192"/>
    <mergeCell ref="C193:D193"/>
    <mergeCell ref="E193:J193"/>
    <mergeCell ref="K193:AD193"/>
    <mergeCell ref="AE193:AM193"/>
    <mergeCell ref="AN193:AR193"/>
    <mergeCell ref="AS193:AW193"/>
    <mergeCell ref="AX193:BB193"/>
    <mergeCell ref="C192:D192"/>
    <mergeCell ref="E192:J192"/>
    <mergeCell ref="K192:AD192"/>
    <mergeCell ref="AE192:AM192"/>
    <mergeCell ref="AN192:AR192"/>
    <mergeCell ref="AS192:AW192"/>
    <mergeCell ref="AX190:BB190"/>
    <mergeCell ref="C191:D191"/>
    <mergeCell ref="E191:J191"/>
    <mergeCell ref="K191:AD191"/>
    <mergeCell ref="AE191:AM191"/>
    <mergeCell ref="AN191:AR191"/>
    <mergeCell ref="AS191:AW191"/>
    <mergeCell ref="AX191:BB191"/>
    <mergeCell ref="C190:D190"/>
    <mergeCell ref="E190:J190"/>
    <mergeCell ref="K190:AD190"/>
    <mergeCell ref="AE190:AM190"/>
    <mergeCell ref="AN190:AR190"/>
    <mergeCell ref="AS190:AW190"/>
    <mergeCell ref="AX196:BB196"/>
    <mergeCell ref="C197:D197"/>
    <mergeCell ref="E197:J197"/>
    <mergeCell ref="K197:AD197"/>
    <mergeCell ref="AE197:AM197"/>
    <mergeCell ref="AN197:AR197"/>
    <mergeCell ref="AS197:AW197"/>
    <mergeCell ref="AX197:BB197"/>
    <mergeCell ref="C196:D196"/>
    <mergeCell ref="E196:J196"/>
    <mergeCell ref="K196:AD196"/>
    <mergeCell ref="AE196:AM196"/>
    <mergeCell ref="AN196:AR196"/>
    <mergeCell ref="AS196:AW196"/>
    <mergeCell ref="AX194:BB194"/>
    <mergeCell ref="C195:D195"/>
    <mergeCell ref="E195:J195"/>
    <mergeCell ref="K195:AD195"/>
    <mergeCell ref="AE195:AM195"/>
    <mergeCell ref="AN195:AR195"/>
    <mergeCell ref="AS195:AW195"/>
    <mergeCell ref="AX195:BB195"/>
    <mergeCell ref="C194:D194"/>
    <mergeCell ref="E194:J194"/>
    <mergeCell ref="K194:AD194"/>
    <mergeCell ref="AE194:AM194"/>
    <mergeCell ref="AN194:AR194"/>
    <mergeCell ref="AS194:AW194"/>
    <mergeCell ref="AX200:BB200"/>
    <mergeCell ref="C201:D201"/>
    <mergeCell ref="E201:J201"/>
    <mergeCell ref="K201:AD201"/>
    <mergeCell ref="AE201:AM201"/>
    <mergeCell ref="AN201:AR201"/>
    <mergeCell ref="AS201:AW201"/>
    <mergeCell ref="AX201:BB201"/>
    <mergeCell ref="C200:D200"/>
    <mergeCell ref="E200:J200"/>
    <mergeCell ref="K200:AD200"/>
    <mergeCell ref="AE200:AM200"/>
    <mergeCell ref="AN200:AR200"/>
    <mergeCell ref="AS200:AW200"/>
    <mergeCell ref="AX198:BB198"/>
    <mergeCell ref="C199:D199"/>
    <mergeCell ref="E199:J199"/>
    <mergeCell ref="K199:AD199"/>
    <mergeCell ref="AE199:AM199"/>
    <mergeCell ref="AN199:AR199"/>
    <mergeCell ref="AS199:AW199"/>
    <mergeCell ref="AX199:BB199"/>
    <mergeCell ref="C198:D198"/>
    <mergeCell ref="E198:J198"/>
    <mergeCell ref="K198:AD198"/>
    <mergeCell ref="AE198:AM198"/>
    <mergeCell ref="AN198:AR198"/>
    <mergeCell ref="AS198:AW198"/>
    <mergeCell ref="AX204:BB204"/>
    <mergeCell ref="C205:D205"/>
    <mergeCell ref="E205:J205"/>
    <mergeCell ref="K205:AD205"/>
    <mergeCell ref="AE205:AM205"/>
    <mergeCell ref="AN205:AR205"/>
    <mergeCell ref="AS205:AW205"/>
    <mergeCell ref="AX205:BB205"/>
    <mergeCell ref="C204:D204"/>
    <mergeCell ref="E204:J204"/>
    <mergeCell ref="K204:AD204"/>
    <mergeCell ref="AE204:AM204"/>
    <mergeCell ref="AN204:AR204"/>
    <mergeCell ref="AS204:AW204"/>
    <mergeCell ref="AX202:BB202"/>
    <mergeCell ref="C203:D203"/>
    <mergeCell ref="E203:J203"/>
    <mergeCell ref="K203:AD203"/>
    <mergeCell ref="AE203:AM203"/>
    <mergeCell ref="AN203:AR203"/>
    <mergeCell ref="AS203:AW203"/>
    <mergeCell ref="AX203:BB203"/>
    <mergeCell ref="C202:D202"/>
    <mergeCell ref="E202:J202"/>
    <mergeCell ref="K202:AD202"/>
    <mergeCell ref="AE202:AM202"/>
    <mergeCell ref="AN202:AR202"/>
    <mergeCell ref="AS202:AW202"/>
    <mergeCell ref="AX208:BB208"/>
    <mergeCell ref="C209:D209"/>
    <mergeCell ref="E209:J209"/>
    <mergeCell ref="K209:AD209"/>
    <mergeCell ref="AE209:AM209"/>
    <mergeCell ref="AN209:AR209"/>
    <mergeCell ref="AS209:AW209"/>
    <mergeCell ref="AX209:BB209"/>
    <mergeCell ref="C208:D208"/>
    <mergeCell ref="E208:J208"/>
    <mergeCell ref="K208:AD208"/>
    <mergeCell ref="AE208:AM208"/>
    <mergeCell ref="AN208:AR208"/>
    <mergeCell ref="AS208:AW208"/>
    <mergeCell ref="AX206:BB206"/>
    <mergeCell ref="C207:D207"/>
    <mergeCell ref="E207:J207"/>
    <mergeCell ref="K207:AD207"/>
    <mergeCell ref="AE207:AM207"/>
    <mergeCell ref="AN207:AR207"/>
    <mergeCell ref="AS207:AW207"/>
    <mergeCell ref="AX207:BB207"/>
    <mergeCell ref="C206:D206"/>
    <mergeCell ref="E206:J206"/>
    <mergeCell ref="K206:AD206"/>
    <mergeCell ref="AE206:AM206"/>
    <mergeCell ref="AN206:AR206"/>
    <mergeCell ref="AS206:AW206"/>
    <mergeCell ref="AX212:BB212"/>
    <mergeCell ref="C213:D213"/>
    <mergeCell ref="E213:J213"/>
    <mergeCell ref="K213:AD213"/>
    <mergeCell ref="AE213:AM213"/>
    <mergeCell ref="AN213:AR213"/>
    <mergeCell ref="AS213:AW213"/>
    <mergeCell ref="AX213:BB213"/>
    <mergeCell ref="C212:D212"/>
    <mergeCell ref="E212:J212"/>
    <mergeCell ref="K212:AD212"/>
    <mergeCell ref="AE212:AM212"/>
    <mergeCell ref="AN212:AR212"/>
    <mergeCell ref="AS212:AW212"/>
    <mergeCell ref="AX210:BB210"/>
    <mergeCell ref="C211:D211"/>
    <mergeCell ref="E211:J211"/>
    <mergeCell ref="K211:AD211"/>
    <mergeCell ref="AE211:AM211"/>
    <mergeCell ref="AN211:AR211"/>
    <mergeCell ref="AS211:AW211"/>
    <mergeCell ref="AX211:BB211"/>
    <mergeCell ref="C210:D210"/>
    <mergeCell ref="E210:J210"/>
    <mergeCell ref="K210:AD210"/>
    <mergeCell ref="AE210:AM210"/>
    <mergeCell ref="AN210:AR210"/>
    <mergeCell ref="AS210:AW210"/>
    <mergeCell ref="AX216:BB216"/>
    <mergeCell ref="C217:D217"/>
    <mergeCell ref="E217:J217"/>
    <mergeCell ref="K217:AD217"/>
    <mergeCell ref="AE217:AM217"/>
    <mergeCell ref="AN217:AR217"/>
    <mergeCell ref="AS217:AW217"/>
    <mergeCell ref="AX217:BB217"/>
    <mergeCell ref="C216:D216"/>
    <mergeCell ref="E216:J216"/>
    <mergeCell ref="K216:AD216"/>
    <mergeCell ref="AE216:AM216"/>
    <mergeCell ref="AN216:AR216"/>
    <mergeCell ref="AS216:AW216"/>
    <mergeCell ref="AX214:BB214"/>
    <mergeCell ref="C215:D215"/>
    <mergeCell ref="E215:J215"/>
    <mergeCell ref="K215:AD215"/>
    <mergeCell ref="AE215:AM215"/>
    <mergeCell ref="AN215:AR215"/>
    <mergeCell ref="AS215:AW215"/>
    <mergeCell ref="AX215:BB215"/>
    <mergeCell ref="C214:D214"/>
    <mergeCell ref="E214:J214"/>
    <mergeCell ref="K214:AD214"/>
    <mergeCell ref="AE214:AM214"/>
    <mergeCell ref="AN214:AR214"/>
    <mergeCell ref="AS214:AW214"/>
    <mergeCell ref="AX220:BB220"/>
    <mergeCell ref="C221:D221"/>
    <mergeCell ref="E221:J221"/>
    <mergeCell ref="K221:AD221"/>
    <mergeCell ref="AE221:AM221"/>
    <mergeCell ref="AN221:AR221"/>
    <mergeCell ref="AS221:AW221"/>
    <mergeCell ref="AX221:BB221"/>
    <mergeCell ref="C220:D220"/>
    <mergeCell ref="E220:J220"/>
    <mergeCell ref="K220:AD220"/>
    <mergeCell ref="AE220:AM220"/>
    <mergeCell ref="AN220:AR220"/>
    <mergeCell ref="AS220:AW220"/>
    <mergeCell ref="AX218:BB218"/>
    <mergeCell ref="C219:D219"/>
    <mergeCell ref="E219:J219"/>
    <mergeCell ref="K219:AD219"/>
    <mergeCell ref="AE219:AM219"/>
    <mergeCell ref="AN219:AR219"/>
    <mergeCell ref="AS219:AW219"/>
    <mergeCell ref="AX219:BB219"/>
    <mergeCell ref="C218:D218"/>
    <mergeCell ref="E218:J218"/>
    <mergeCell ref="K218:AD218"/>
    <mergeCell ref="AE218:AM218"/>
    <mergeCell ref="AN218:AR218"/>
    <mergeCell ref="AS218:AW21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DC19-1FEC-4621-8201-BC846FE3F1E9}">
  <dimension ref="A1:DB1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178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179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55" t="s">
        <v>11</v>
      </c>
      <c r="C6" s="5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55" t="s">
        <v>80</v>
      </c>
      <c r="CY6" s="56"/>
      <c r="CZ6" s="6"/>
      <c r="DB6" s="11" t="s">
        <v>51</v>
      </c>
    </row>
    <row r="7" spans="1:106" x14ac:dyDescent="0.25">
      <c r="A7" s="3"/>
      <c r="B7" s="57"/>
      <c r="C7" s="5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57"/>
      <c r="CY7" s="58"/>
      <c r="CZ7" s="6"/>
    </row>
    <row r="8" spans="1:106" x14ac:dyDescent="0.25">
      <c r="A8" s="3"/>
      <c r="B8" s="57"/>
      <c r="C8" s="5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57"/>
      <c r="CY8" s="58"/>
      <c r="CZ8" s="6"/>
      <c r="DB8" s="12" t="s">
        <v>52</v>
      </c>
    </row>
    <row r="9" spans="1:106" x14ac:dyDescent="0.25">
      <c r="A9" s="3"/>
      <c r="B9" s="59"/>
      <c r="C9" s="6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59"/>
      <c r="CY9" s="60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53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51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9"/>
      <c r="CY12" s="1"/>
      <c r="CZ12" s="6"/>
      <c r="DB12" s="14" t="s">
        <v>54</v>
      </c>
    </row>
    <row r="13" spans="1:106" x14ac:dyDescent="0.25">
      <c r="A13" s="3"/>
      <c r="B13" s="1"/>
      <c r="C13" s="100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2"/>
      <c r="CY13" s="1"/>
      <c r="CZ13" s="6"/>
    </row>
    <row r="14" spans="1:106" x14ac:dyDescent="0.25">
      <c r="A14" s="3"/>
      <c r="B14" s="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5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55" t="s">
        <v>80</v>
      </c>
      <c r="C16" s="5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55" t="s">
        <v>13</v>
      </c>
      <c r="BW16" s="56"/>
      <c r="BX16" s="1"/>
      <c r="BY16" s="1"/>
      <c r="BZ16" s="55" t="s">
        <v>15</v>
      </c>
      <c r="CA16" s="56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55" t="s">
        <v>16</v>
      </c>
      <c r="CM16" s="56"/>
      <c r="CN16" s="1"/>
      <c r="CO16" s="1"/>
      <c r="CP16" s="55" t="s">
        <v>17</v>
      </c>
      <c r="CQ16" s="56"/>
      <c r="CR16" s="1"/>
      <c r="CS16" s="1"/>
      <c r="CT16" s="55" t="s">
        <v>18</v>
      </c>
      <c r="CU16" s="56"/>
      <c r="CV16" s="1"/>
      <c r="CW16" s="1"/>
      <c r="CX16" s="55" t="s">
        <v>19</v>
      </c>
      <c r="CY16" s="56"/>
      <c r="CZ16" s="6"/>
    </row>
    <row r="17" spans="1:104" x14ac:dyDescent="0.25">
      <c r="A17" s="3"/>
      <c r="B17" s="57"/>
      <c r="C17" s="5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57"/>
      <c r="BW17" s="58"/>
      <c r="BX17" s="1"/>
      <c r="BY17" s="1"/>
      <c r="BZ17" s="57"/>
      <c r="CA17" s="58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57"/>
      <c r="CM17" s="58"/>
      <c r="CN17" s="1"/>
      <c r="CO17" s="1"/>
      <c r="CP17" s="57"/>
      <c r="CQ17" s="58"/>
      <c r="CR17" s="1"/>
      <c r="CS17" s="1"/>
      <c r="CT17" s="57"/>
      <c r="CU17" s="58"/>
      <c r="CV17" s="1"/>
      <c r="CW17" s="1"/>
      <c r="CX17" s="57"/>
      <c r="CY17" s="58"/>
      <c r="CZ17" s="6"/>
    </row>
    <row r="18" spans="1:104" x14ac:dyDescent="0.25">
      <c r="A18" s="3"/>
      <c r="B18" s="57"/>
      <c r="C18" s="5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57"/>
      <c r="BW18" s="58"/>
      <c r="BX18" s="1"/>
      <c r="BY18" s="1"/>
      <c r="BZ18" s="57"/>
      <c r="CA18" s="58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57"/>
      <c r="CM18" s="58"/>
      <c r="CN18" s="1"/>
      <c r="CO18" s="1"/>
      <c r="CP18" s="57"/>
      <c r="CQ18" s="58"/>
      <c r="CR18" s="1"/>
      <c r="CS18" s="1"/>
      <c r="CT18" s="57"/>
      <c r="CU18" s="58"/>
      <c r="CV18" s="1"/>
      <c r="CW18" s="1"/>
      <c r="CX18" s="57"/>
      <c r="CY18" s="58"/>
      <c r="CZ18" s="6"/>
    </row>
    <row r="19" spans="1:104" x14ac:dyDescent="0.25">
      <c r="A19" s="3"/>
      <c r="B19" s="59"/>
      <c r="C19" s="6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59"/>
      <c r="BW19" s="60"/>
      <c r="BX19" s="1"/>
      <c r="BY19" s="1"/>
      <c r="BZ19" s="59"/>
      <c r="CA19" s="60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59"/>
      <c r="CM19" s="60"/>
      <c r="CN19" s="1"/>
      <c r="CO19" s="1"/>
      <c r="CP19" s="59"/>
      <c r="CQ19" s="60"/>
      <c r="CR19" s="1"/>
      <c r="CS19" s="1"/>
      <c r="CT19" s="59"/>
      <c r="CU19" s="60"/>
      <c r="CV19" s="1"/>
      <c r="CW19" s="1"/>
      <c r="CX19" s="59"/>
      <c r="CY19" s="60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7" t="s">
        <v>51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9"/>
      <c r="BW22" s="46" t="s">
        <v>52</v>
      </c>
      <c r="BX22" s="47"/>
      <c r="BY22" s="47"/>
      <c r="BZ22" s="48"/>
      <c r="CA22" s="97" t="s">
        <v>51</v>
      </c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9"/>
      <c r="CM22" s="46" t="s">
        <v>52</v>
      </c>
      <c r="CN22" s="47"/>
      <c r="CO22" s="47"/>
      <c r="CP22" s="48"/>
      <c r="CQ22" s="97" t="s">
        <v>51</v>
      </c>
      <c r="CR22" s="98"/>
      <c r="CS22" s="98"/>
      <c r="CT22" s="99"/>
      <c r="CU22" s="46" t="s">
        <v>52</v>
      </c>
      <c r="CV22" s="47"/>
      <c r="CW22" s="47"/>
      <c r="CX22" s="48"/>
      <c r="CY22" s="1"/>
      <c r="CZ22" s="6"/>
    </row>
    <row r="23" spans="1:104" x14ac:dyDescent="0.25">
      <c r="A23" s="3"/>
      <c r="B23" s="1"/>
      <c r="C23" s="100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2"/>
      <c r="BW23" s="49"/>
      <c r="BX23" s="50"/>
      <c r="BY23" s="50"/>
      <c r="BZ23" s="51"/>
      <c r="CA23" s="100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2"/>
      <c r="CM23" s="49"/>
      <c r="CN23" s="50"/>
      <c r="CO23" s="50"/>
      <c r="CP23" s="51"/>
      <c r="CQ23" s="100"/>
      <c r="CR23" s="101"/>
      <c r="CS23" s="101"/>
      <c r="CT23" s="102"/>
      <c r="CU23" s="49"/>
      <c r="CV23" s="50"/>
      <c r="CW23" s="50"/>
      <c r="CX23" s="51"/>
      <c r="CY23" s="1"/>
      <c r="CZ23" s="6"/>
    </row>
    <row r="24" spans="1:104" x14ac:dyDescent="0.25">
      <c r="A24" s="3"/>
      <c r="B24" s="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5"/>
      <c r="BW24" s="52"/>
      <c r="BX24" s="53"/>
      <c r="BY24" s="53"/>
      <c r="BZ24" s="54"/>
      <c r="CA24" s="103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5"/>
      <c r="CM24" s="52"/>
      <c r="CN24" s="53"/>
      <c r="CO24" s="53"/>
      <c r="CP24" s="54"/>
      <c r="CQ24" s="103"/>
      <c r="CR24" s="104"/>
      <c r="CS24" s="104"/>
      <c r="CT24" s="105"/>
      <c r="CU24" s="52"/>
      <c r="CV24" s="53"/>
      <c r="CW24" s="53"/>
      <c r="CX24" s="54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55" t="s">
        <v>19</v>
      </c>
      <c r="C26" s="56"/>
      <c r="D26" s="1"/>
      <c r="E26" s="1"/>
      <c r="F26" s="1"/>
      <c r="G26" s="1"/>
      <c r="H26" s="1"/>
      <c r="I26" s="1"/>
      <c r="J26" s="1"/>
      <c r="K26" s="1"/>
      <c r="L26" s="1"/>
      <c r="M26" s="1"/>
      <c r="N26" s="55" t="s">
        <v>20</v>
      </c>
      <c r="O26" s="56"/>
      <c r="P26" s="1"/>
      <c r="Q26" s="1"/>
      <c r="R26" s="55" t="s">
        <v>21</v>
      </c>
      <c r="S26" s="56"/>
      <c r="T26" s="1"/>
      <c r="U26" s="1"/>
      <c r="V26" s="55" t="s">
        <v>22</v>
      </c>
      <c r="W26" s="56"/>
      <c r="X26" s="1"/>
      <c r="Y26" s="1"/>
      <c r="Z26" s="1"/>
      <c r="AA26" s="1"/>
      <c r="AB26" s="1"/>
      <c r="AC26" s="1"/>
      <c r="AD26" s="55" t="s">
        <v>23</v>
      </c>
      <c r="AE26" s="56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55" t="s">
        <v>24</v>
      </c>
      <c r="AQ26" s="56"/>
      <c r="AR26" s="1"/>
      <c r="AS26" s="1"/>
      <c r="AT26" s="55" t="s">
        <v>25</v>
      </c>
      <c r="AU26" s="56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55" t="s">
        <v>26</v>
      </c>
      <c r="CM26" s="56"/>
      <c r="CN26" s="1"/>
      <c r="CO26" s="1"/>
      <c r="CP26" s="55" t="s">
        <v>27</v>
      </c>
      <c r="CQ26" s="56"/>
      <c r="CR26" s="1"/>
      <c r="CS26" s="1"/>
      <c r="CT26" s="1"/>
      <c r="CU26" s="1"/>
      <c r="CV26" s="1"/>
      <c r="CW26" s="1"/>
      <c r="CX26" s="55" t="s">
        <v>116</v>
      </c>
      <c r="CY26" s="56"/>
      <c r="CZ26" s="6"/>
    </row>
    <row r="27" spans="1:104" x14ac:dyDescent="0.25">
      <c r="A27" s="3"/>
      <c r="B27" s="57"/>
      <c r="C27" s="58"/>
      <c r="D27" s="1"/>
      <c r="E27" s="1"/>
      <c r="F27" s="1"/>
      <c r="G27" s="1"/>
      <c r="H27" s="1"/>
      <c r="I27" s="1"/>
      <c r="J27" s="1"/>
      <c r="K27" s="1"/>
      <c r="L27" s="1"/>
      <c r="M27" s="1"/>
      <c r="N27" s="57"/>
      <c r="O27" s="58"/>
      <c r="P27" s="1"/>
      <c r="Q27" s="1"/>
      <c r="R27" s="57"/>
      <c r="S27" s="58"/>
      <c r="T27" s="1"/>
      <c r="U27" s="1"/>
      <c r="V27" s="57"/>
      <c r="W27" s="58"/>
      <c r="X27" s="1"/>
      <c r="Y27" s="1"/>
      <c r="Z27" s="1"/>
      <c r="AA27" s="1"/>
      <c r="AB27" s="1"/>
      <c r="AC27" s="1"/>
      <c r="AD27" s="57"/>
      <c r="AE27" s="58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57"/>
      <c r="AQ27" s="58"/>
      <c r="AR27" s="1"/>
      <c r="AS27" s="1"/>
      <c r="AT27" s="57"/>
      <c r="AU27" s="58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57"/>
      <c r="CM27" s="58"/>
      <c r="CN27" s="1"/>
      <c r="CO27" s="1"/>
      <c r="CP27" s="57"/>
      <c r="CQ27" s="58"/>
      <c r="CR27" s="1"/>
      <c r="CS27" s="1"/>
      <c r="CT27" s="1"/>
      <c r="CU27" s="1"/>
      <c r="CV27" s="1"/>
      <c r="CW27" s="1"/>
      <c r="CX27" s="57"/>
      <c r="CY27" s="58"/>
      <c r="CZ27" s="6"/>
    </row>
    <row r="28" spans="1:104" x14ac:dyDescent="0.25">
      <c r="A28" s="3"/>
      <c r="B28" s="57"/>
      <c r="C28" s="58"/>
      <c r="D28" s="1"/>
      <c r="E28" s="1"/>
      <c r="F28" s="1"/>
      <c r="G28" s="1"/>
      <c r="H28" s="1"/>
      <c r="I28" s="1"/>
      <c r="J28" s="1"/>
      <c r="K28" s="1"/>
      <c r="L28" s="1"/>
      <c r="M28" s="1"/>
      <c r="N28" s="57"/>
      <c r="O28" s="58"/>
      <c r="P28" s="1"/>
      <c r="Q28" s="1"/>
      <c r="R28" s="57"/>
      <c r="S28" s="58"/>
      <c r="T28" s="1"/>
      <c r="U28" s="1"/>
      <c r="V28" s="57"/>
      <c r="W28" s="58"/>
      <c r="X28" s="1"/>
      <c r="Y28" s="1"/>
      <c r="Z28" s="1"/>
      <c r="AA28" s="1"/>
      <c r="AB28" s="1"/>
      <c r="AC28" s="1"/>
      <c r="AD28" s="57"/>
      <c r="AE28" s="58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57"/>
      <c r="AQ28" s="58"/>
      <c r="AR28" s="1"/>
      <c r="AS28" s="1"/>
      <c r="AT28" s="57"/>
      <c r="AU28" s="58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57"/>
      <c r="CM28" s="58"/>
      <c r="CN28" s="1"/>
      <c r="CO28" s="1"/>
      <c r="CP28" s="57"/>
      <c r="CQ28" s="58"/>
      <c r="CR28" s="1"/>
      <c r="CS28" s="1"/>
      <c r="CT28" s="1"/>
      <c r="CU28" s="1"/>
      <c r="CV28" s="1"/>
      <c r="CW28" s="1"/>
      <c r="CX28" s="57"/>
      <c r="CY28" s="58"/>
      <c r="CZ28" s="6"/>
    </row>
    <row r="29" spans="1:104" x14ac:dyDescent="0.25">
      <c r="A29" s="3"/>
      <c r="B29" s="59"/>
      <c r="C29" s="60"/>
      <c r="D29" s="1"/>
      <c r="E29" s="1"/>
      <c r="F29" s="1"/>
      <c r="G29" s="1"/>
      <c r="H29" s="1"/>
      <c r="I29" s="1"/>
      <c r="J29" s="1"/>
      <c r="K29" s="1"/>
      <c r="L29" s="1"/>
      <c r="M29" s="1"/>
      <c r="N29" s="59"/>
      <c r="O29" s="60"/>
      <c r="P29" s="1"/>
      <c r="Q29" s="1"/>
      <c r="R29" s="59"/>
      <c r="S29" s="60"/>
      <c r="T29" s="1"/>
      <c r="U29" s="1"/>
      <c r="V29" s="59"/>
      <c r="W29" s="60"/>
      <c r="X29" s="1"/>
      <c r="Y29" s="1"/>
      <c r="Z29" s="1"/>
      <c r="AA29" s="1"/>
      <c r="AB29" s="1"/>
      <c r="AC29" s="1"/>
      <c r="AD29" s="59"/>
      <c r="AE29" s="60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59"/>
      <c r="AQ29" s="60"/>
      <c r="AR29" s="1"/>
      <c r="AS29" s="1"/>
      <c r="AT29" s="59"/>
      <c r="AU29" s="60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59"/>
      <c r="CM29" s="60"/>
      <c r="CN29" s="1"/>
      <c r="CO29" s="1"/>
      <c r="CP29" s="59"/>
      <c r="CQ29" s="60"/>
      <c r="CR29" s="1"/>
      <c r="CS29" s="1"/>
      <c r="CT29" s="1"/>
      <c r="CU29" s="1"/>
      <c r="CV29" s="1"/>
      <c r="CW29" s="1"/>
      <c r="CX29" s="59"/>
      <c r="CY29" s="60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7" t="s">
        <v>51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9"/>
      <c r="O32" s="46" t="s">
        <v>52</v>
      </c>
      <c r="P32" s="47"/>
      <c r="Q32" s="47"/>
      <c r="R32" s="48"/>
      <c r="S32" s="97" t="s">
        <v>51</v>
      </c>
      <c r="T32" s="98"/>
      <c r="U32" s="98"/>
      <c r="V32" s="99"/>
      <c r="W32" s="46" t="s">
        <v>52</v>
      </c>
      <c r="X32" s="47"/>
      <c r="Y32" s="47"/>
      <c r="Z32" s="47"/>
      <c r="AA32" s="47"/>
      <c r="AB32" s="47"/>
      <c r="AC32" s="47"/>
      <c r="AD32" s="48"/>
      <c r="AE32" s="97" t="s">
        <v>51</v>
      </c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9"/>
      <c r="AQ32" s="46" t="s">
        <v>52</v>
      </c>
      <c r="AR32" s="47"/>
      <c r="AS32" s="47"/>
      <c r="AT32" s="48"/>
      <c r="AU32" s="97" t="s">
        <v>51</v>
      </c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9"/>
      <c r="CM32" s="46" t="s">
        <v>52</v>
      </c>
      <c r="CN32" s="47"/>
      <c r="CO32" s="47"/>
      <c r="CP32" s="48"/>
      <c r="CQ32" s="97" t="s">
        <v>51</v>
      </c>
      <c r="CR32" s="98"/>
      <c r="CS32" s="98"/>
      <c r="CT32" s="98"/>
      <c r="CU32" s="98"/>
      <c r="CV32" s="98"/>
      <c r="CW32" s="98"/>
      <c r="CX32" s="99"/>
      <c r="CY32" s="1"/>
      <c r="CZ32" s="6"/>
    </row>
    <row r="33" spans="1:104" x14ac:dyDescent="0.25">
      <c r="A33" s="3"/>
      <c r="B33" s="1"/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2"/>
      <c r="O33" s="49"/>
      <c r="P33" s="50"/>
      <c r="Q33" s="50"/>
      <c r="R33" s="51"/>
      <c r="S33" s="100"/>
      <c r="T33" s="101"/>
      <c r="U33" s="101"/>
      <c r="V33" s="102"/>
      <c r="W33" s="49"/>
      <c r="X33" s="50"/>
      <c r="Y33" s="50"/>
      <c r="Z33" s="50"/>
      <c r="AA33" s="50"/>
      <c r="AB33" s="50"/>
      <c r="AC33" s="50"/>
      <c r="AD33" s="51"/>
      <c r="AE33" s="100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2"/>
      <c r="AQ33" s="49"/>
      <c r="AR33" s="50"/>
      <c r="AS33" s="50"/>
      <c r="AT33" s="51"/>
      <c r="AU33" s="100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2"/>
      <c r="CM33" s="49"/>
      <c r="CN33" s="50"/>
      <c r="CO33" s="50"/>
      <c r="CP33" s="51"/>
      <c r="CQ33" s="100"/>
      <c r="CR33" s="101"/>
      <c r="CS33" s="101"/>
      <c r="CT33" s="101"/>
      <c r="CU33" s="101"/>
      <c r="CV33" s="101"/>
      <c r="CW33" s="101"/>
      <c r="CX33" s="102"/>
      <c r="CY33" s="1"/>
      <c r="CZ33" s="6"/>
    </row>
    <row r="34" spans="1:104" x14ac:dyDescent="0.25">
      <c r="A34" s="3"/>
      <c r="B34" s="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5"/>
      <c r="O34" s="52"/>
      <c r="P34" s="53"/>
      <c r="Q34" s="53"/>
      <c r="R34" s="54"/>
      <c r="S34" s="103"/>
      <c r="T34" s="104"/>
      <c r="U34" s="104"/>
      <c r="V34" s="105"/>
      <c r="W34" s="52"/>
      <c r="X34" s="53"/>
      <c r="Y34" s="53"/>
      <c r="Z34" s="53"/>
      <c r="AA34" s="53"/>
      <c r="AB34" s="53"/>
      <c r="AC34" s="53"/>
      <c r="AD34" s="54"/>
      <c r="AE34" s="103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5"/>
      <c r="AQ34" s="52"/>
      <c r="AR34" s="53"/>
      <c r="AS34" s="53"/>
      <c r="AT34" s="54"/>
      <c r="AU34" s="103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5"/>
      <c r="CM34" s="52"/>
      <c r="CN34" s="53"/>
      <c r="CO34" s="53"/>
      <c r="CP34" s="54"/>
      <c r="CQ34" s="103"/>
      <c r="CR34" s="104"/>
      <c r="CS34" s="104"/>
      <c r="CT34" s="104"/>
      <c r="CU34" s="104"/>
      <c r="CV34" s="104"/>
      <c r="CW34" s="104"/>
      <c r="CX34" s="105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55" t="s">
        <v>116</v>
      </c>
      <c r="C36" s="56"/>
      <c r="D36" s="1"/>
      <c r="E36" s="1"/>
      <c r="F36" s="55" t="s">
        <v>28</v>
      </c>
      <c r="G36" s="56"/>
      <c r="H36" s="1"/>
      <c r="I36" s="1"/>
      <c r="J36" s="55" t="s">
        <v>29</v>
      </c>
      <c r="K36" s="56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55" t="s">
        <v>30</v>
      </c>
      <c r="CY36" s="56"/>
      <c r="CZ36" s="6"/>
    </row>
    <row r="37" spans="1:104" x14ac:dyDescent="0.25">
      <c r="A37" s="3"/>
      <c r="B37" s="57"/>
      <c r="C37" s="58"/>
      <c r="D37" s="1"/>
      <c r="E37" s="1"/>
      <c r="F37" s="57"/>
      <c r="G37" s="58"/>
      <c r="H37" s="1"/>
      <c r="I37" s="1"/>
      <c r="J37" s="57"/>
      <c r="K37" s="5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57"/>
      <c r="CY37" s="58"/>
      <c r="CZ37" s="6"/>
    </row>
    <row r="38" spans="1:104" x14ac:dyDescent="0.25">
      <c r="A38" s="3"/>
      <c r="B38" s="57"/>
      <c r="C38" s="58"/>
      <c r="D38" s="1"/>
      <c r="E38" s="1"/>
      <c r="F38" s="57"/>
      <c r="G38" s="58"/>
      <c r="H38" s="1"/>
      <c r="I38" s="1"/>
      <c r="J38" s="57"/>
      <c r="K38" s="5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57"/>
      <c r="CY38" s="58"/>
      <c r="CZ38" s="6"/>
    </row>
    <row r="39" spans="1:104" x14ac:dyDescent="0.25">
      <c r="A39" s="3"/>
      <c r="B39" s="59"/>
      <c r="C39" s="60"/>
      <c r="D39" s="1"/>
      <c r="E39" s="1"/>
      <c r="F39" s="59"/>
      <c r="G39" s="60"/>
      <c r="H39" s="1"/>
      <c r="I39" s="1"/>
      <c r="J39" s="59"/>
      <c r="K39" s="60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59"/>
      <c r="CY39" s="60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97" t="s">
        <v>51</v>
      </c>
      <c r="D42" s="98"/>
      <c r="E42" s="98"/>
      <c r="F42" s="99"/>
      <c r="G42" s="46" t="s">
        <v>52</v>
      </c>
      <c r="H42" s="47"/>
      <c r="I42" s="47"/>
      <c r="J42" s="48"/>
      <c r="K42" s="97" t="s">
        <v>51</v>
      </c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9"/>
      <c r="CY42" s="1"/>
      <c r="CZ42" s="6"/>
    </row>
    <row r="43" spans="1:104" x14ac:dyDescent="0.25">
      <c r="A43" s="3"/>
      <c r="B43" s="1"/>
      <c r="C43" s="100"/>
      <c r="D43" s="101"/>
      <c r="E43" s="101"/>
      <c r="F43" s="102"/>
      <c r="G43" s="49"/>
      <c r="H43" s="50"/>
      <c r="I43" s="50"/>
      <c r="J43" s="51"/>
      <c r="K43" s="100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2"/>
      <c r="CY43" s="1"/>
      <c r="CZ43" s="6"/>
    </row>
    <row r="44" spans="1:104" x14ac:dyDescent="0.25">
      <c r="A44" s="3"/>
      <c r="B44" s="1"/>
      <c r="C44" s="103"/>
      <c r="D44" s="104"/>
      <c r="E44" s="104"/>
      <c r="F44" s="105"/>
      <c r="G44" s="52"/>
      <c r="H44" s="53"/>
      <c r="I44" s="53"/>
      <c r="J44" s="54"/>
      <c r="K44" s="103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5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55" t="s">
        <v>30</v>
      </c>
      <c r="C46" s="56"/>
      <c r="D46" s="1"/>
      <c r="E46" s="1"/>
      <c r="F46" s="55" t="s">
        <v>31</v>
      </c>
      <c r="G46" s="5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55" t="s">
        <v>32</v>
      </c>
      <c r="BW46" s="56"/>
      <c r="BX46" s="1"/>
      <c r="BY46" s="1"/>
      <c r="BZ46" s="55" t="s">
        <v>34</v>
      </c>
      <c r="CA46" s="56"/>
      <c r="CB46" s="1"/>
      <c r="CC46" s="1"/>
      <c r="CD46" s="55" t="s">
        <v>35</v>
      </c>
      <c r="CE46" s="56"/>
      <c r="CF46" s="1"/>
      <c r="CG46" s="1"/>
      <c r="CH46" s="1"/>
      <c r="CI46" s="1"/>
      <c r="CJ46" s="1"/>
      <c r="CK46" s="1"/>
      <c r="CL46" s="55" t="s">
        <v>36</v>
      </c>
      <c r="CM46" s="56"/>
      <c r="CN46" s="1"/>
      <c r="CO46" s="1"/>
      <c r="CP46" s="55" t="s">
        <v>37</v>
      </c>
      <c r="CQ46" s="56"/>
      <c r="CR46" s="1"/>
      <c r="CS46" s="1"/>
      <c r="CT46" s="1"/>
      <c r="CU46" s="1"/>
      <c r="CV46" s="1"/>
      <c r="CW46" s="1"/>
      <c r="CX46" s="55" t="s">
        <v>38</v>
      </c>
      <c r="CY46" s="56"/>
      <c r="CZ46" s="6"/>
    </row>
    <row r="47" spans="1:104" x14ac:dyDescent="0.25">
      <c r="A47" s="3"/>
      <c r="B47" s="57"/>
      <c r="C47" s="58"/>
      <c r="D47" s="1"/>
      <c r="E47" s="1"/>
      <c r="F47" s="57"/>
      <c r="G47" s="58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57"/>
      <c r="BW47" s="58"/>
      <c r="BX47" s="1"/>
      <c r="BY47" s="1"/>
      <c r="BZ47" s="57"/>
      <c r="CA47" s="58"/>
      <c r="CB47" s="1"/>
      <c r="CC47" s="1"/>
      <c r="CD47" s="57"/>
      <c r="CE47" s="58"/>
      <c r="CF47" s="1"/>
      <c r="CG47" s="1"/>
      <c r="CH47" s="1"/>
      <c r="CI47" s="1"/>
      <c r="CJ47" s="1"/>
      <c r="CK47" s="1"/>
      <c r="CL47" s="57"/>
      <c r="CM47" s="58"/>
      <c r="CN47" s="1"/>
      <c r="CO47" s="1"/>
      <c r="CP47" s="57"/>
      <c r="CQ47" s="58"/>
      <c r="CR47" s="1"/>
      <c r="CS47" s="1"/>
      <c r="CT47" s="1"/>
      <c r="CU47" s="1"/>
      <c r="CV47" s="1"/>
      <c r="CW47" s="1"/>
      <c r="CX47" s="57"/>
      <c r="CY47" s="58"/>
      <c r="CZ47" s="6"/>
    </row>
    <row r="48" spans="1:104" x14ac:dyDescent="0.25">
      <c r="A48" s="3"/>
      <c r="B48" s="57"/>
      <c r="C48" s="58"/>
      <c r="D48" s="1"/>
      <c r="E48" s="1"/>
      <c r="F48" s="57"/>
      <c r="G48" s="5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57"/>
      <c r="BW48" s="58"/>
      <c r="BX48" s="1"/>
      <c r="BY48" s="1"/>
      <c r="BZ48" s="57"/>
      <c r="CA48" s="58"/>
      <c r="CB48" s="1"/>
      <c r="CC48" s="1"/>
      <c r="CD48" s="57"/>
      <c r="CE48" s="58"/>
      <c r="CF48" s="1"/>
      <c r="CG48" s="1"/>
      <c r="CH48" s="1"/>
      <c r="CI48" s="1"/>
      <c r="CJ48" s="1"/>
      <c r="CK48" s="1"/>
      <c r="CL48" s="57"/>
      <c r="CM48" s="58"/>
      <c r="CN48" s="1"/>
      <c r="CO48" s="1"/>
      <c r="CP48" s="57"/>
      <c r="CQ48" s="58"/>
      <c r="CR48" s="1"/>
      <c r="CS48" s="1"/>
      <c r="CT48" s="1"/>
      <c r="CU48" s="1"/>
      <c r="CV48" s="1"/>
      <c r="CW48" s="1"/>
      <c r="CX48" s="57"/>
      <c r="CY48" s="58"/>
      <c r="CZ48" s="6"/>
    </row>
    <row r="49" spans="1:104" x14ac:dyDescent="0.25">
      <c r="A49" s="3"/>
      <c r="B49" s="59"/>
      <c r="C49" s="60"/>
      <c r="D49" s="1"/>
      <c r="E49" s="1"/>
      <c r="F49" s="59"/>
      <c r="G49" s="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59"/>
      <c r="BW49" s="60"/>
      <c r="BX49" s="1"/>
      <c r="BY49" s="1"/>
      <c r="BZ49" s="59"/>
      <c r="CA49" s="60"/>
      <c r="CB49" s="1"/>
      <c r="CC49" s="1"/>
      <c r="CD49" s="59"/>
      <c r="CE49" s="60"/>
      <c r="CF49" s="1"/>
      <c r="CG49" s="1"/>
      <c r="CH49" s="1"/>
      <c r="CI49" s="1"/>
      <c r="CJ49" s="1"/>
      <c r="CK49" s="1"/>
      <c r="CL49" s="59"/>
      <c r="CM49" s="60"/>
      <c r="CN49" s="1"/>
      <c r="CO49" s="1"/>
      <c r="CP49" s="59"/>
      <c r="CQ49" s="60"/>
      <c r="CR49" s="1"/>
      <c r="CS49" s="1"/>
      <c r="CT49" s="1"/>
      <c r="CU49" s="1"/>
      <c r="CV49" s="1"/>
      <c r="CW49" s="1"/>
      <c r="CX49" s="59"/>
      <c r="CY49" s="60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46" t="s">
        <v>52</v>
      </c>
      <c r="D52" s="47"/>
      <c r="E52" s="47"/>
      <c r="F52" s="48"/>
      <c r="G52" s="97" t="s">
        <v>51</v>
      </c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9"/>
      <c r="BW52" s="106" t="s">
        <v>53</v>
      </c>
      <c r="BX52" s="107"/>
      <c r="BY52" s="107"/>
      <c r="BZ52" s="108"/>
      <c r="CA52" s="97" t="s">
        <v>51</v>
      </c>
      <c r="CB52" s="98"/>
      <c r="CC52" s="98"/>
      <c r="CD52" s="99"/>
      <c r="CE52" s="46" t="s">
        <v>52</v>
      </c>
      <c r="CF52" s="47"/>
      <c r="CG52" s="47"/>
      <c r="CH52" s="47"/>
      <c r="CI52" s="47"/>
      <c r="CJ52" s="47"/>
      <c r="CK52" s="47"/>
      <c r="CL52" s="48"/>
      <c r="CM52" s="97" t="s">
        <v>51</v>
      </c>
      <c r="CN52" s="98"/>
      <c r="CO52" s="98"/>
      <c r="CP52" s="99"/>
      <c r="CQ52" s="46" t="s">
        <v>52</v>
      </c>
      <c r="CR52" s="47"/>
      <c r="CS52" s="47"/>
      <c r="CT52" s="47"/>
      <c r="CU52" s="47"/>
      <c r="CV52" s="47"/>
      <c r="CW52" s="47"/>
      <c r="CX52" s="48"/>
      <c r="CY52" s="1"/>
      <c r="CZ52" s="6"/>
    </row>
    <row r="53" spans="1:104" x14ac:dyDescent="0.25">
      <c r="A53" s="3"/>
      <c r="B53" s="1"/>
      <c r="C53" s="49"/>
      <c r="D53" s="50"/>
      <c r="E53" s="50"/>
      <c r="F53" s="51"/>
      <c r="G53" s="100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2"/>
      <c r="BW53" s="109"/>
      <c r="BX53" s="110"/>
      <c r="BY53" s="110"/>
      <c r="BZ53" s="111"/>
      <c r="CA53" s="100"/>
      <c r="CB53" s="101"/>
      <c r="CC53" s="101"/>
      <c r="CD53" s="102"/>
      <c r="CE53" s="49"/>
      <c r="CF53" s="50"/>
      <c r="CG53" s="50"/>
      <c r="CH53" s="50"/>
      <c r="CI53" s="50"/>
      <c r="CJ53" s="50"/>
      <c r="CK53" s="50"/>
      <c r="CL53" s="51"/>
      <c r="CM53" s="100"/>
      <c r="CN53" s="101"/>
      <c r="CO53" s="101"/>
      <c r="CP53" s="102"/>
      <c r="CQ53" s="49"/>
      <c r="CR53" s="50"/>
      <c r="CS53" s="50"/>
      <c r="CT53" s="50"/>
      <c r="CU53" s="50"/>
      <c r="CV53" s="50"/>
      <c r="CW53" s="50"/>
      <c r="CX53" s="51"/>
      <c r="CY53" s="1"/>
      <c r="CZ53" s="6"/>
    </row>
    <row r="54" spans="1:104" x14ac:dyDescent="0.25">
      <c r="A54" s="3"/>
      <c r="B54" s="1"/>
      <c r="C54" s="52"/>
      <c r="D54" s="53"/>
      <c r="E54" s="53"/>
      <c r="F54" s="54"/>
      <c r="G54" s="103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5"/>
      <c r="BW54" s="112"/>
      <c r="BX54" s="113"/>
      <c r="BY54" s="113"/>
      <c r="BZ54" s="114"/>
      <c r="CA54" s="103"/>
      <c r="CB54" s="104"/>
      <c r="CC54" s="104"/>
      <c r="CD54" s="105"/>
      <c r="CE54" s="52"/>
      <c r="CF54" s="53"/>
      <c r="CG54" s="53"/>
      <c r="CH54" s="53"/>
      <c r="CI54" s="53"/>
      <c r="CJ54" s="53"/>
      <c r="CK54" s="53"/>
      <c r="CL54" s="54"/>
      <c r="CM54" s="103"/>
      <c r="CN54" s="104"/>
      <c r="CO54" s="104"/>
      <c r="CP54" s="105"/>
      <c r="CQ54" s="52"/>
      <c r="CR54" s="53"/>
      <c r="CS54" s="53"/>
      <c r="CT54" s="53"/>
      <c r="CU54" s="53"/>
      <c r="CV54" s="53"/>
      <c r="CW54" s="53"/>
      <c r="CX54" s="54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55" t="s">
        <v>38</v>
      </c>
      <c r="C56" s="56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55" t="s">
        <v>39</v>
      </c>
      <c r="AQ56" s="56"/>
      <c r="AR56" s="1"/>
      <c r="AS56" s="1"/>
      <c r="AT56" s="55" t="s">
        <v>40</v>
      </c>
      <c r="AU56" s="5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55" t="s">
        <v>42</v>
      </c>
      <c r="CY56" s="56"/>
      <c r="CZ56" s="6"/>
    </row>
    <row r="57" spans="1:104" x14ac:dyDescent="0.25">
      <c r="A57" s="3"/>
      <c r="B57" s="57"/>
      <c r="C57" s="5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57"/>
      <c r="AQ57" s="58"/>
      <c r="AR57" s="1"/>
      <c r="AS57" s="1"/>
      <c r="AT57" s="57"/>
      <c r="AU57" s="58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57"/>
      <c r="CY57" s="58"/>
      <c r="CZ57" s="6"/>
    </row>
    <row r="58" spans="1:104" x14ac:dyDescent="0.25">
      <c r="A58" s="3"/>
      <c r="B58" s="57"/>
      <c r="C58" s="5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57"/>
      <c r="AQ58" s="58"/>
      <c r="AR58" s="1"/>
      <c r="AS58" s="1"/>
      <c r="AT58" s="57"/>
      <c r="AU58" s="58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57"/>
      <c r="CY58" s="58"/>
      <c r="CZ58" s="6"/>
    </row>
    <row r="59" spans="1:104" x14ac:dyDescent="0.25">
      <c r="A59" s="3"/>
      <c r="B59" s="59"/>
      <c r="C59" s="6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59"/>
      <c r="AQ59" s="60"/>
      <c r="AR59" s="1"/>
      <c r="AS59" s="1"/>
      <c r="AT59" s="59"/>
      <c r="AU59" s="60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59"/>
      <c r="CY59" s="60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97" t="s">
        <v>51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9"/>
      <c r="AQ62" s="46" t="s">
        <v>52</v>
      </c>
      <c r="AR62" s="47"/>
      <c r="AS62" s="47"/>
      <c r="AT62" s="48"/>
      <c r="AU62" s="97" t="s">
        <v>51</v>
      </c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9"/>
      <c r="CI62" s="46" t="s">
        <v>52</v>
      </c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8"/>
      <c r="CY62" s="1"/>
      <c r="CZ62" s="6"/>
    </row>
    <row r="63" spans="1:104" x14ac:dyDescent="0.25">
      <c r="A63" s="3"/>
      <c r="B63" s="1"/>
      <c r="C63" s="100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2"/>
      <c r="AQ63" s="49"/>
      <c r="AR63" s="50"/>
      <c r="AS63" s="50"/>
      <c r="AT63" s="51"/>
      <c r="AU63" s="100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2"/>
      <c r="CI63" s="49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1"/>
      <c r="CY63" s="1"/>
      <c r="CZ63" s="6"/>
    </row>
    <row r="64" spans="1:104" x14ac:dyDescent="0.25">
      <c r="A64" s="3"/>
      <c r="B64" s="1"/>
      <c r="C64" s="103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5"/>
      <c r="AQ64" s="52"/>
      <c r="AR64" s="53"/>
      <c r="AS64" s="53"/>
      <c r="AT64" s="54"/>
      <c r="AU64" s="103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5"/>
      <c r="CI64" s="52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4"/>
      <c r="CY64" s="1"/>
      <c r="CZ64" s="6"/>
    </row>
    <row r="65" spans="1:104" x14ac:dyDescent="0.25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7"/>
    </row>
    <row r="67" spans="1:104" x14ac:dyDescent="0.25">
      <c r="A67" s="5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9"/>
    </row>
    <row r="68" spans="1:104" ht="18.75" x14ac:dyDescent="0.3">
      <c r="A68" s="3"/>
      <c r="B68" s="10" t="s">
        <v>180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55" t="s">
        <v>11</v>
      </c>
      <c r="C70" s="56"/>
      <c r="D70" s="1"/>
      <c r="E70" s="1"/>
      <c r="F70" s="55" t="s">
        <v>56</v>
      </c>
      <c r="G70" s="56"/>
      <c r="H70" s="1"/>
      <c r="I70" s="1"/>
      <c r="J70" s="55" t="s">
        <v>57</v>
      </c>
      <c r="K70" s="56"/>
      <c r="L70" s="1"/>
      <c r="M70" s="1"/>
      <c r="N70" s="55" t="s">
        <v>58</v>
      </c>
      <c r="O70" s="56"/>
      <c r="P70" s="1"/>
      <c r="Q70" s="1"/>
      <c r="R70" s="55" t="s">
        <v>59</v>
      </c>
      <c r="S70" s="56"/>
      <c r="T70" s="1"/>
      <c r="U70" s="1"/>
      <c r="V70" s="55" t="s">
        <v>60</v>
      </c>
      <c r="W70" s="56"/>
      <c r="X70" s="1"/>
      <c r="Y70" s="1"/>
      <c r="Z70" s="55" t="s">
        <v>61</v>
      </c>
      <c r="AA70" s="56"/>
      <c r="AB70" s="1"/>
      <c r="AC70" s="1"/>
      <c r="AD70" s="55" t="s">
        <v>62</v>
      </c>
      <c r="AE70" s="56"/>
      <c r="AF70" s="1"/>
      <c r="AG70" s="1"/>
      <c r="AH70" s="55" t="s">
        <v>63</v>
      </c>
      <c r="AI70" s="56"/>
      <c r="AJ70" s="1"/>
      <c r="AK70" s="1"/>
      <c r="AL70" s="55" t="s">
        <v>64</v>
      </c>
      <c r="AM70" s="56"/>
      <c r="AN70" s="1"/>
      <c r="AO70" s="1"/>
      <c r="AP70" s="55" t="s">
        <v>65</v>
      </c>
      <c r="AQ70" s="56"/>
      <c r="AR70" s="1"/>
      <c r="AS70" s="1"/>
      <c r="AT70" s="55" t="s">
        <v>66</v>
      </c>
      <c r="AU70" s="56"/>
      <c r="AV70" s="1"/>
      <c r="AW70" s="1"/>
      <c r="AX70" s="55" t="s">
        <v>67</v>
      </c>
      <c r="AY70" s="56"/>
      <c r="AZ70" s="1"/>
      <c r="BA70" s="1"/>
      <c r="BB70" s="55" t="s">
        <v>68</v>
      </c>
      <c r="BC70" s="56"/>
      <c r="BD70" s="1"/>
      <c r="BE70" s="1"/>
      <c r="BF70" s="55" t="s">
        <v>69</v>
      </c>
      <c r="BG70" s="56"/>
      <c r="BH70" s="1"/>
      <c r="BI70" s="1"/>
      <c r="BJ70" s="55" t="s">
        <v>70</v>
      </c>
      <c r="BK70" s="56"/>
      <c r="BL70" s="1"/>
      <c r="BM70" s="1"/>
      <c r="BN70" s="55" t="s">
        <v>71</v>
      </c>
      <c r="BO70" s="56"/>
      <c r="BP70" s="1"/>
      <c r="BQ70" s="1"/>
      <c r="BR70" s="55" t="s">
        <v>72</v>
      </c>
      <c r="BS70" s="56"/>
      <c r="BT70" s="1"/>
      <c r="BU70" s="1"/>
      <c r="BV70" s="55" t="s">
        <v>73</v>
      </c>
      <c r="BW70" s="56"/>
      <c r="BX70" s="1"/>
      <c r="BY70" s="1"/>
      <c r="BZ70" s="55" t="s">
        <v>74</v>
      </c>
      <c r="CA70" s="56"/>
      <c r="CB70" s="1"/>
      <c r="CC70" s="1"/>
      <c r="CD70" s="55" t="s">
        <v>75</v>
      </c>
      <c r="CE70" s="56"/>
      <c r="CF70" s="1"/>
      <c r="CG70" s="1"/>
      <c r="CH70" s="55" t="s">
        <v>76</v>
      </c>
      <c r="CI70" s="56"/>
      <c r="CJ70" s="1"/>
      <c r="CK70" s="1"/>
      <c r="CL70" s="55" t="s">
        <v>77</v>
      </c>
      <c r="CM70" s="56"/>
      <c r="CN70" s="1"/>
      <c r="CO70" s="1"/>
      <c r="CP70" s="55" t="s">
        <v>78</v>
      </c>
      <c r="CQ70" s="56"/>
      <c r="CR70" s="1"/>
      <c r="CS70" s="1"/>
      <c r="CT70" s="55" t="s">
        <v>79</v>
      </c>
      <c r="CU70" s="56"/>
      <c r="CV70" s="1"/>
      <c r="CW70" s="1"/>
      <c r="CX70" s="55" t="s">
        <v>80</v>
      </c>
      <c r="CY70" s="56"/>
      <c r="CZ70" s="6"/>
    </row>
    <row r="71" spans="1:104" x14ac:dyDescent="0.25">
      <c r="A71" s="3"/>
      <c r="B71" s="57"/>
      <c r="C71" s="58"/>
      <c r="D71" s="1"/>
      <c r="E71" s="1"/>
      <c r="F71" s="57"/>
      <c r="G71" s="58"/>
      <c r="H71" s="1"/>
      <c r="I71" s="1"/>
      <c r="J71" s="57"/>
      <c r="K71" s="58"/>
      <c r="L71" s="1"/>
      <c r="M71" s="1"/>
      <c r="N71" s="57"/>
      <c r="O71" s="58"/>
      <c r="P71" s="1"/>
      <c r="Q71" s="1"/>
      <c r="R71" s="57"/>
      <c r="S71" s="58"/>
      <c r="T71" s="1"/>
      <c r="U71" s="1"/>
      <c r="V71" s="57"/>
      <c r="W71" s="58"/>
      <c r="X71" s="1"/>
      <c r="Y71" s="1"/>
      <c r="Z71" s="57"/>
      <c r="AA71" s="58"/>
      <c r="AB71" s="1"/>
      <c r="AC71" s="1"/>
      <c r="AD71" s="57"/>
      <c r="AE71" s="58"/>
      <c r="AF71" s="1"/>
      <c r="AG71" s="1"/>
      <c r="AH71" s="57"/>
      <c r="AI71" s="58"/>
      <c r="AJ71" s="1"/>
      <c r="AK71" s="1"/>
      <c r="AL71" s="57"/>
      <c r="AM71" s="58"/>
      <c r="AN71" s="1"/>
      <c r="AO71" s="1"/>
      <c r="AP71" s="57"/>
      <c r="AQ71" s="58"/>
      <c r="AR71" s="1"/>
      <c r="AS71" s="1"/>
      <c r="AT71" s="57"/>
      <c r="AU71" s="58"/>
      <c r="AV71" s="1"/>
      <c r="AW71" s="1"/>
      <c r="AX71" s="57"/>
      <c r="AY71" s="58"/>
      <c r="AZ71" s="1"/>
      <c r="BA71" s="1"/>
      <c r="BB71" s="57"/>
      <c r="BC71" s="58"/>
      <c r="BD71" s="1"/>
      <c r="BE71" s="1"/>
      <c r="BF71" s="57"/>
      <c r="BG71" s="58"/>
      <c r="BH71" s="1"/>
      <c r="BI71" s="1"/>
      <c r="BJ71" s="57"/>
      <c r="BK71" s="58"/>
      <c r="BL71" s="1"/>
      <c r="BM71" s="1"/>
      <c r="BN71" s="57"/>
      <c r="BO71" s="58"/>
      <c r="BP71" s="1"/>
      <c r="BQ71" s="1"/>
      <c r="BR71" s="57"/>
      <c r="BS71" s="58"/>
      <c r="BT71" s="1"/>
      <c r="BU71" s="1"/>
      <c r="BV71" s="57"/>
      <c r="BW71" s="58"/>
      <c r="BX71" s="1"/>
      <c r="BY71" s="1"/>
      <c r="BZ71" s="57"/>
      <c r="CA71" s="58"/>
      <c r="CB71" s="1"/>
      <c r="CC71" s="1"/>
      <c r="CD71" s="57"/>
      <c r="CE71" s="58"/>
      <c r="CF71" s="1"/>
      <c r="CG71" s="1"/>
      <c r="CH71" s="57"/>
      <c r="CI71" s="58"/>
      <c r="CJ71" s="1"/>
      <c r="CK71" s="1"/>
      <c r="CL71" s="57"/>
      <c r="CM71" s="58"/>
      <c r="CN71" s="1"/>
      <c r="CO71" s="1"/>
      <c r="CP71" s="57"/>
      <c r="CQ71" s="58"/>
      <c r="CR71" s="1"/>
      <c r="CS71" s="1"/>
      <c r="CT71" s="57"/>
      <c r="CU71" s="58"/>
      <c r="CV71" s="1"/>
      <c r="CW71" s="1"/>
      <c r="CX71" s="57"/>
      <c r="CY71" s="58"/>
      <c r="CZ71" s="6"/>
    </row>
    <row r="72" spans="1:104" x14ac:dyDescent="0.25">
      <c r="A72" s="3"/>
      <c r="B72" s="57"/>
      <c r="C72" s="58"/>
      <c r="D72" s="1"/>
      <c r="E72" s="1"/>
      <c r="F72" s="57"/>
      <c r="G72" s="58"/>
      <c r="H72" s="1"/>
      <c r="I72" s="1"/>
      <c r="J72" s="57"/>
      <c r="K72" s="58"/>
      <c r="L72" s="1"/>
      <c r="M72" s="1"/>
      <c r="N72" s="57"/>
      <c r="O72" s="58"/>
      <c r="P72" s="1"/>
      <c r="Q72" s="1"/>
      <c r="R72" s="57"/>
      <c r="S72" s="58"/>
      <c r="T72" s="1"/>
      <c r="U72" s="1"/>
      <c r="V72" s="57"/>
      <c r="W72" s="58"/>
      <c r="X72" s="1"/>
      <c r="Y72" s="1"/>
      <c r="Z72" s="57"/>
      <c r="AA72" s="58"/>
      <c r="AB72" s="1"/>
      <c r="AC72" s="1"/>
      <c r="AD72" s="57"/>
      <c r="AE72" s="58"/>
      <c r="AF72" s="1"/>
      <c r="AG72" s="1"/>
      <c r="AH72" s="57"/>
      <c r="AI72" s="58"/>
      <c r="AJ72" s="1"/>
      <c r="AK72" s="1"/>
      <c r="AL72" s="57"/>
      <c r="AM72" s="58"/>
      <c r="AN72" s="1"/>
      <c r="AO72" s="1"/>
      <c r="AP72" s="57"/>
      <c r="AQ72" s="58"/>
      <c r="AR72" s="1"/>
      <c r="AS72" s="1"/>
      <c r="AT72" s="57"/>
      <c r="AU72" s="58"/>
      <c r="AV72" s="1"/>
      <c r="AW72" s="1"/>
      <c r="AX72" s="57"/>
      <c r="AY72" s="58"/>
      <c r="AZ72" s="1"/>
      <c r="BA72" s="1"/>
      <c r="BB72" s="57"/>
      <c r="BC72" s="58"/>
      <c r="BD72" s="1"/>
      <c r="BE72" s="1"/>
      <c r="BF72" s="57"/>
      <c r="BG72" s="58"/>
      <c r="BH72" s="1"/>
      <c r="BI72" s="1"/>
      <c r="BJ72" s="57"/>
      <c r="BK72" s="58"/>
      <c r="BL72" s="1"/>
      <c r="BM72" s="1"/>
      <c r="BN72" s="57"/>
      <c r="BO72" s="58"/>
      <c r="BP72" s="1"/>
      <c r="BQ72" s="1"/>
      <c r="BR72" s="57"/>
      <c r="BS72" s="58"/>
      <c r="BT72" s="1"/>
      <c r="BU72" s="1"/>
      <c r="BV72" s="57"/>
      <c r="BW72" s="58"/>
      <c r="BX72" s="1"/>
      <c r="BY72" s="1"/>
      <c r="BZ72" s="57"/>
      <c r="CA72" s="58"/>
      <c r="CB72" s="1"/>
      <c r="CC72" s="1"/>
      <c r="CD72" s="57"/>
      <c r="CE72" s="58"/>
      <c r="CF72" s="1"/>
      <c r="CG72" s="1"/>
      <c r="CH72" s="57"/>
      <c r="CI72" s="58"/>
      <c r="CJ72" s="1"/>
      <c r="CK72" s="1"/>
      <c r="CL72" s="57"/>
      <c r="CM72" s="58"/>
      <c r="CN72" s="1"/>
      <c r="CO72" s="1"/>
      <c r="CP72" s="57"/>
      <c r="CQ72" s="58"/>
      <c r="CR72" s="1"/>
      <c r="CS72" s="1"/>
      <c r="CT72" s="57"/>
      <c r="CU72" s="58"/>
      <c r="CV72" s="1"/>
      <c r="CW72" s="1"/>
      <c r="CX72" s="57"/>
      <c r="CY72" s="58"/>
      <c r="CZ72" s="6"/>
    </row>
    <row r="73" spans="1:104" x14ac:dyDescent="0.25">
      <c r="A73" s="3"/>
      <c r="B73" s="59"/>
      <c r="C73" s="60"/>
      <c r="D73" s="1"/>
      <c r="E73" s="1"/>
      <c r="F73" s="59"/>
      <c r="G73" s="60"/>
      <c r="H73" s="1"/>
      <c r="I73" s="1"/>
      <c r="J73" s="59"/>
      <c r="K73" s="60"/>
      <c r="L73" s="1"/>
      <c r="M73" s="1"/>
      <c r="N73" s="59"/>
      <c r="O73" s="60"/>
      <c r="P73" s="1"/>
      <c r="Q73" s="1"/>
      <c r="R73" s="59"/>
      <c r="S73" s="60"/>
      <c r="T73" s="1"/>
      <c r="U73" s="1"/>
      <c r="V73" s="59"/>
      <c r="W73" s="60"/>
      <c r="X73" s="1"/>
      <c r="Y73" s="1"/>
      <c r="Z73" s="59"/>
      <c r="AA73" s="60"/>
      <c r="AB73" s="1"/>
      <c r="AC73" s="1"/>
      <c r="AD73" s="59"/>
      <c r="AE73" s="60"/>
      <c r="AF73" s="1"/>
      <c r="AG73" s="1"/>
      <c r="AH73" s="59"/>
      <c r="AI73" s="60"/>
      <c r="AJ73" s="1"/>
      <c r="AK73" s="1"/>
      <c r="AL73" s="59"/>
      <c r="AM73" s="60"/>
      <c r="AN73" s="1"/>
      <c r="AO73" s="1"/>
      <c r="AP73" s="59"/>
      <c r="AQ73" s="60"/>
      <c r="AR73" s="1"/>
      <c r="AS73" s="1"/>
      <c r="AT73" s="59"/>
      <c r="AU73" s="60"/>
      <c r="AV73" s="1"/>
      <c r="AW73" s="1"/>
      <c r="AX73" s="59"/>
      <c r="AY73" s="60"/>
      <c r="AZ73" s="1"/>
      <c r="BA73" s="1"/>
      <c r="BB73" s="59"/>
      <c r="BC73" s="60"/>
      <c r="BD73" s="1"/>
      <c r="BE73" s="1"/>
      <c r="BF73" s="59"/>
      <c r="BG73" s="60"/>
      <c r="BH73" s="1"/>
      <c r="BI73" s="1"/>
      <c r="BJ73" s="59"/>
      <c r="BK73" s="60"/>
      <c r="BL73" s="1"/>
      <c r="BM73" s="1"/>
      <c r="BN73" s="59"/>
      <c r="BO73" s="60"/>
      <c r="BP73" s="1"/>
      <c r="BQ73" s="1"/>
      <c r="BR73" s="59"/>
      <c r="BS73" s="60"/>
      <c r="BT73" s="1"/>
      <c r="BU73" s="1"/>
      <c r="BV73" s="59"/>
      <c r="BW73" s="60"/>
      <c r="BX73" s="1"/>
      <c r="BY73" s="1"/>
      <c r="BZ73" s="59"/>
      <c r="CA73" s="60"/>
      <c r="CB73" s="1"/>
      <c r="CC73" s="1"/>
      <c r="CD73" s="59"/>
      <c r="CE73" s="60"/>
      <c r="CF73" s="1"/>
      <c r="CG73" s="1"/>
      <c r="CH73" s="59"/>
      <c r="CI73" s="60"/>
      <c r="CJ73" s="1"/>
      <c r="CK73" s="1"/>
      <c r="CL73" s="59"/>
      <c r="CM73" s="60"/>
      <c r="CN73" s="1"/>
      <c r="CO73" s="1"/>
      <c r="CP73" s="59"/>
      <c r="CQ73" s="60"/>
      <c r="CR73" s="1"/>
      <c r="CS73" s="1"/>
      <c r="CT73" s="59"/>
      <c r="CU73" s="60"/>
      <c r="CV73" s="1"/>
      <c r="CW73" s="1"/>
      <c r="CX73" s="59"/>
      <c r="CY73" s="60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97" t="s">
        <v>51</v>
      </c>
      <c r="D76" s="98"/>
      <c r="E76" s="98"/>
      <c r="F76" s="99"/>
      <c r="G76" s="97" t="s">
        <v>51</v>
      </c>
      <c r="H76" s="98"/>
      <c r="I76" s="98"/>
      <c r="J76" s="99"/>
      <c r="K76" s="97" t="s">
        <v>51</v>
      </c>
      <c r="L76" s="98"/>
      <c r="M76" s="98"/>
      <c r="N76" s="99"/>
      <c r="O76" s="97" t="s">
        <v>51</v>
      </c>
      <c r="P76" s="98"/>
      <c r="Q76" s="98"/>
      <c r="R76" s="99"/>
      <c r="S76" s="97" t="s">
        <v>51</v>
      </c>
      <c r="T76" s="98"/>
      <c r="U76" s="98"/>
      <c r="V76" s="99"/>
      <c r="W76" s="97" t="s">
        <v>51</v>
      </c>
      <c r="X76" s="98"/>
      <c r="Y76" s="98"/>
      <c r="Z76" s="99"/>
      <c r="AA76" s="97" t="s">
        <v>51</v>
      </c>
      <c r="AB76" s="98"/>
      <c r="AC76" s="98"/>
      <c r="AD76" s="99"/>
      <c r="AE76" s="97" t="s">
        <v>51</v>
      </c>
      <c r="AF76" s="98"/>
      <c r="AG76" s="98"/>
      <c r="AH76" s="99"/>
      <c r="AI76" s="97" t="s">
        <v>51</v>
      </c>
      <c r="AJ76" s="98"/>
      <c r="AK76" s="98"/>
      <c r="AL76" s="99"/>
      <c r="AM76" s="97" t="s">
        <v>51</v>
      </c>
      <c r="AN76" s="98"/>
      <c r="AO76" s="98"/>
      <c r="AP76" s="99"/>
      <c r="AQ76" s="97" t="s">
        <v>51</v>
      </c>
      <c r="AR76" s="98"/>
      <c r="AS76" s="98"/>
      <c r="AT76" s="99"/>
      <c r="AU76" s="97" t="s">
        <v>51</v>
      </c>
      <c r="AV76" s="98"/>
      <c r="AW76" s="98"/>
      <c r="AX76" s="99"/>
      <c r="AY76" s="97" t="s">
        <v>51</v>
      </c>
      <c r="AZ76" s="98"/>
      <c r="BA76" s="98"/>
      <c r="BB76" s="99"/>
      <c r="BC76" s="97" t="s">
        <v>51</v>
      </c>
      <c r="BD76" s="98"/>
      <c r="BE76" s="98"/>
      <c r="BF76" s="99"/>
      <c r="BG76" s="97" t="s">
        <v>51</v>
      </c>
      <c r="BH76" s="98"/>
      <c r="BI76" s="98"/>
      <c r="BJ76" s="99"/>
      <c r="BK76" s="97" t="s">
        <v>51</v>
      </c>
      <c r="BL76" s="98"/>
      <c r="BM76" s="98"/>
      <c r="BN76" s="99"/>
      <c r="BO76" s="97" t="s">
        <v>51</v>
      </c>
      <c r="BP76" s="98"/>
      <c r="BQ76" s="98"/>
      <c r="BR76" s="99"/>
      <c r="BS76" s="97" t="s">
        <v>51</v>
      </c>
      <c r="BT76" s="98"/>
      <c r="BU76" s="98"/>
      <c r="BV76" s="99"/>
      <c r="BW76" s="97" t="s">
        <v>51</v>
      </c>
      <c r="BX76" s="98"/>
      <c r="BY76" s="98"/>
      <c r="BZ76" s="99"/>
      <c r="CA76" s="97" t="s">
        <v>51</v>
      </c>
      <c r="CB76" s="98"/>
      <c r="CC76" s="98"/>
      <c r="CD76" s="99"/>
      <c r="CE76" s="97" t="s">
        <v>51</v>
      </c>
      <c r="CF76" s="98"/>
      <c r="CG76" s="98"/>
      <c r="CH76" s="99"/>
      <c r="CI76" s="97" t="s">
        <v>51</v>
      </c>
      <c r="CJ76" s="98"/>
      <c r="CK76" s="98"/>
      <c r="CL76" s="99"/>
      <c r="CM76" s="97" t="s">
        <v>51</v>
      </c>
      <c r="CN76" s="98"/>
      <c r="CO76" s="98"/>
      <c r="CP76" s="99"/>
      <c r="CQ76" s="97" t="s">
        <v>51</v>
      </c>
      <c r="CR76" s="98"/>
      <c r="CS76" s="98"/>
      <c r="CT76" s="99"/>
      <c r="CU76" s="97" t="s">
        <v>51</v>
      </c>
      <c r="CV76" s="98"/>
      <c r="CW76" s="98"/>
      <c r="CX76" s="99"/>
      <c r="CY76" s="1"/>
      <c r="CZ76" s="6"/>
    </row>
    <row r="77" spans="1:104" x14ac:dyDescent="0.25">
      <c r="A77" s="3"/>
      <c r="B77" s="1"/>
      <c r="C77" s="100"/>
      <c r="D77" s="101"/>
      <c r="E77" s="101"/>
      <c r="F77" s="102"/>
      <c r="G77" s="100"/>
      <c r="H77" s="101"/>
      <c r="I77" s="101"/>
      <c r="J77" s="102"/>
      <c r="K77" s="100"/>
      <c r="L77" s="101"/>
      <c r="M77" s="101"/>
      <c r="N77" s="102"/>
      <c r="O77" s="100"/>
      <c r="P77" s="101"/>
      <c r="Q77" s="101"/>
      <c r="R77" s="102"/>
      <c r="S77" s="100"/>
      <c r="T77" s="101"/>
      <c r="U77" s="101"/>
      <c r="V77" s="102"/>
      <c r="W77" s="100"/>
      <c r="X77" s="101"/>
      <c r="Y77" s="101"/>
      <c r="Z77" s="102"/>
      <c r="AA77" s="100"/>
      <c r="AB77" s="101"/>
      <c r="AC77" s="101"/>
      <c r="AD77" s="102"/>
      <c r="AE77" s="100"/>
      <c r="AF77" s="101"/>
      <c r="AG77" s="101"/>
      <c r="AH77" s="102"/>
      <c r="AI77" s="100"/>
      <c r="AJ77" s="101"/>
      <c r="AK77" s="101"/>
      <c r="AL77" s="102"/>
      <c r="AM77" s="100"/>
      <c r="AN77" s="101"/>
      <c r="AO77" s="101"/>
      <c r="AP77" s="102"/>
      <c r="AQ77" s="100"/>
      <c r="AR77" s="101"/>
      <c r="AS77" s="101"/>
      <c r="AT77" s="102"/>
      <c r="AU77" s="100"/>
      <c r="AV77" s="101"/>
      <c r="AW77" s="101"/>
      <c r="AX77" s="102"/>
      <c r="AY77" s="100"/>
      <c r="AZ77" s="101"/>
      <c r="BA77" s="101"/>
      <c r="BB77" s="102"/>
      <c r="BC77" s="100"/>
      <c r="BD77" s="101"/>
      <c r="BE77" s="101"/>
      <c r="BF77" s="102"/>
      <c r="BG77" s="100"/>
      <c r="BH77" s="101"/>
      <c r="BI77" s="101"/>
      <c r="BJ77" s="102"/>
      <c r="BK77" s="100"/>
      <c r="BL77" s="101"/>
      <c r="BM77" s="101"/>
      <c r="BN77" s="102"/>
      <c r="BO77" s="100"/>
      <c r="BP77" s="101"/>
      <c r="BQ77" s="101"/>
      <c r="BR77" s="102"/>
      <c r="BS77" s="100"/>
      <c r="BT77" s="101"/>
      <c r="BU77" s="101"/>
      <c r="BV77" s="102"/>
      <c r="BW77" s="100"/>
      <c r="BX77" s="101"/>
      <c r="BY77" s="101"/>
      <c r="BZ77" s="102"/>
      <c r="CA77" s="100"/>
      <c r="CB77" s="101"/>
      <c r="CC77" s="101"/>
      <c r="CD77" s="102"/>
      <c r="CE77" s="100"/>
      <c r="CF77" s="101"/>
      <c r="CG77" s="101"/>
      <c r="CH77" s="102"/>
      <c r="CI77" s="100"/>
      <c r="CJ77" s="101"/>
      <c r="CK77" s="101"/>
      <c r="CL77" s="102"/>
      <c r="CM77" s="100"/>
      <c r="CN77" s="101"/>
      <c r="CO77" s="101"/>
      <c r="CP77" s="102"/>
      <c r="CQ77" s="100"/>
      <c r="CR77" s="101"/>
      <c r="CS77" s="101"/>
      <c r="CT77" s="102"/>
      <c r="CU77" s="100"/>
      <c r="CV77" s="101"/>
      <c r="CW77" s="101"/>
      <c r="CX77" s="102"/>
      <c r="CY77" s="1"/>
      <c r="CZ77" s="6"/>
    </row>
    <row r="78" spans="1:104" x14ac:dyDescent="0.25">
      <c r="A78" s="3"/>
      <c r="B78" s="1"/>
      <c r="C78" s="103"/>
      <c r="D78" s="104"/>
      <c r="E78" s="104"/>
      <c r="F78" s="105"/>
      <c r="G78" s="103"/>
      <c r="H78" s="104"/>
      <c r="I78" s="104"/>
      <c r="J78" s="105"/>
      <c r="K78" s="103"/>
      <c r="L78" s="104"/>
      <c r="M78" s="104"/>
      <c r="N78" s="105"/>
      <c r="O78" s="103"/>
      <c r="P78" s="104"/>
      <c r="Q78" s="104"/>
      <c r="R78" s="105"/>
      <c r="S78" s="103"/>
      <c r="T78" s="104"/>
      <c r="U78" s="104"/>
      <c r="V78" s="105"/>
      <c r="W78" s="103"/>
      <c r="X78" s="104"/>
      <c r="Y78" s="104"/>
      <c r="Z78" s="105"/>
      <c r="AA78" s="103"/>
      <c r="AB78" s="104"/>
      <c r="AC78" s="104"/>
      <c r="AD78" s="105"/>
      <c r="AE78" s="103"/>
      <c r="AF78" s="104"/>
      <c r="AG78" s="104"/>
      <c r="AH78" s="105"/>
      <c r="AI78" s="103"/>
      <c r="AJ78" s="104"/>
      <c r="AK78" s="104"/>
      <c r="AL78" s="105"/>
      <c r="AM78" s="103"/>
      <c r="AN78" s="104"/>
      <c r="AO78" s="104"/>
      <c r="AP78" s="105"/>
      <c r="AQ78" s="103"/>
      <c r="AR78" s="104"/>
      <c r="AS78" s="104"/>
      <c r="AT78" s="105"/>
      <c r="AU78" s="103"/>
      <c r="AV78" s="104"/>
      <c r="AW78" s="104"/>
      <c r="AX78" s="105"/>
      <c r="AY78" s="103"/>
      <c r="AZ78" s="104"/>
      <c r="BA78" s="104"/>
      <c r="BB78" s="105"/>
      <c r="BC78" s="103"/>
      <c r="BD78" s="104"/>
      <c r="BE78" s="104"/>
      <c r="BF78" s="105"/>
      <c r="BG78" s="103"/>
      <c r="BH78" s="104"/>
      <c r="BI78" s="104"/>
      <c r="BJ78" s="105"/>
      <c r="BK78" s="103"/>
      <c r="BL78" s="104"/>
      <c r="BM78" s="104"/>
      <c r="BN78" s="105"/>
      <c r="BO78" s="103"/>
      <c r="BP78" s="104"/>
      <c r="BQ78" s="104"/>
      <c r="BR78" s="105"/>
      <c r="BS78" s="103"/>
      <c r="BT78" s="104"/>
      <c r="BU78" s="104"/>
      <c r="BV78" s="105"/>
      <c r="BW78" s="103"/>
      <c r="BX78" s="104"/>
      <c r="BY78" s="104"/>
      <c r="BZ78" s="105"/>
      <c r="CA78" s="103"/>
      <c r="CB78" s="104"/>
      <c r="CC78" s="104"/>
      <c r="CD78" s="105"/>
      <c r="CE78" s="103"/>
      <c r="CF78" s="104"/>
      <c r="CG78" s="104"/>
      <c r="CH78" s="105"/>
      <c r="CI78" s="103"/>
      <c r="CJ78" s="104"/>
      <c r="CK78" s="104"/>
      <c r="CL78" s="105"/>
      <c r="CM78" s="103"/>
      <c r="CN78" s="104"/>
      <c r="CO78" s="104"/>
      <c r="CP78" s="105"/>
      <c r="CQ78" s="103"/>
      <c r="CR78" s="104"/>
      <c r="CS78" s="104"/>
      <c r="CT78" s="105"/>
      <c r="CU78" s="103"/>
      <c r="CV78" s="104"/>
      <c r="CW78" s="104"/>
      <c r="CX78" s="105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55" t="s">
        <v>80</v>
      </c>
      <c r="C80" s="56"/>
      <c r="D80" s="1"/>
      <c r="E80" s="1"/>
      <c r="F80" s="55" t="s">
        <v>81</v>
      </c>
      <c r="G80" s="56"/>
      <c r="H80" s="1"/>
      <c r="I80" s="1"/>
      <c r="J80" s="55" t="s">
        <v>82</v>
      </c>
      <c r="K80" s="56"/>
      <c r="L80" s="1"/>
      <c r="M80" s="1"/>
      <c r="N80" s="55" t="s">
        <v>83</v>
      </c>
      <c r="O80" s="56"/>
      <c r="P80" s="1"/>
      <c r="Q80" s="1"/>
      <c r="R80" s="55" t="s">
        <v>84</v>
      </c>
      <c r="S80" s="56"/>
      <c r="T80" s="1"/>
      <c r="U80" s="1"/>
      <c r="V80" s="55" t="s">
        <v>85</v>
      </c>
      <c r="W80" s="56"/>
      <c r="X80" s="1"/>
      <c r="Y80" s="1"/>
      <c r="Z80" s="55" t="s">
        <v>86</v>
      </c>
      <c r="AA80" s="56"/>
      <c r="AB80" s="1"/>
      <c r="AC80" s="1"/>
      <c r="AD80" s="55" t="s">
        <v>87</v>
      </c>
      <c r="AE80" s="56"/>
      <c r="AF80" s="1"/>
      <c r="AG80" s="1"/>
      <c r="AH80" s="55" t="s">
        <v>88</v>
      </c>
      <c r="AI80" s="56"/>
      <c r="AJ80" s="1"/>
      <c r="AK80" s="1"/>
      <c r="AL80" s="55" t="s">
        <v>89</v>
      </c>
      <c r="AM80" s="56"/>
      <c r="AN80" s="1"/>
      <c r="AO80" s="1"/>
      <c r="AP80" s="55" t="s">
        <v>90</v>
      </c>
      <c r="AQ80" s="56"/>
      <c r="AR80" s="1"/>
      <c r="AS80" s="1"/>
      <c r="AT80" s="55" t="s">
        <v>91</v>
      </c>
      <c r="AU80" s="56"/>
      <c r="AV80" s="1"/>
      <c r="AW80" s="1"/>
      <c r="AX80" s="55" t="s">
        <v>92</v>
      </c>
      <c r="AY80" s="56"/>
      <c r="AZ80" s="1"/>
      <c r="BA80" s="1"/>
      <c r="BB80" s="55" t="s">
        <v>93</v>
      </c>
      <c r="BC80" s="56"/>
      <c r="BD80" s="1"/>
      <c r="BE80" s="1"/>
      <c r="BF80" s="55" t="s">
        <v>94</v>
      </c>
      <c r="BG80" s="56"/>
      <c r="BH80" s="1"/>
      <c r="BI80" s="1"/>
      <c r="BJ80" s="55" t="s">
        <v>95</v>
      </c>
      <c r="BK80" s="56"/>
      <c r="BL80" s="1"/>
      <c r="BM80" s="1"/>
      <c r="BN80" s="55" t="s">
        <v>96</v>
      </c>
      <c r="BO80" s="56"/>
      <c r="BP80" s="1"/>
      <c r="BQ80" s="1"/>
      <c r="BR80" s="55" t="s">
        <v>97</v>
      </c>
      <c r="BS80" s="56"/>
      <c r="BT80" s="1"/>
      <c r="BU80" s="1"/>
      <c r="BV80" s="55" t="s">
        <v>13</v>
      </c>
      <c r="BW80" s="56"/>
      <c r="BX80" s="1"/>
      <c r="BY80" s="1"/>
      <c r="BZ80" s="55" t="s">
        <v>15</v>
      </c>
      <c r="CA80" s="56"/>
      <c r="CB80" s="1"/>
      <c r="CC80" s="1"/>
      <c r="CD80" s="55" t="s">
        <v>98</v>
      </c>
      <c r="CE80" s="56"/>
      <c r="CF80" s="1"/>
      <c r="CG80" s="1"/>
      <c r="CH80" s="55" t="s">
        <v>99</v>
      </c>
      <c r="CI80" s="56"/>
      <c r="CJ80" s="1"/>
      <c r="CK80" s="1"/>
      <c r="CL80" s="55" t="s">
        <v>16</v>
      </c>
      <c r="CM80" s="56"/>
      <c r="CN80" s="1"/>
      <c r="CO80" s="1"/>
      <c r="CP80" s="55" t="s">
        <v>17</v>
      </c>
      <c r="CQ80" s="56"/>
      <c r="CR80" s="1"/>
      <c r="CS80" s="1"/>
      <c r="CT80" s="55" t="s">
        <v>18</v>
      </c>
      <c r="CU80" s="56"/>
      <c r="CV80" s="1"/>
      <c r="CW80" s="1"/>
      <c r="CX80" s="55" t="s">
        <v>19</v>
      </c>
      <c r="CY80" s="56"/>
      <c r="CZ80" s="6"/>
    </row>
    <row r="81" spans="1:104" x14ac:dyDescent="0.25">
      <c r="A81" s="3"/>
      <c r="B81" s="57"/>
      <c r="C81" s="58"/>
      <c r="D81" s="1"/>
      <c r="E81" s="1"/>
      <c r="F81" s="57"/>
      <c r="G81" s="58"/>
      <c r="H81" s="1"/>
      <c r="I81" s="1"/>
      <c r="J81" s="57"/>
      <c r="K81" s="58"/>
      <c r="L81" s="1"/>
      <c r="M81" s="1"/>
      <c r="N81" s="57"/>
      <c r="O81" s="58"/>
      <c r="P81" s="1"/>
      <c r="Q81" s="1"/>
      <c r="R81" s="57"/>
      <c r="S81" s="58"/>
      <c r="T81" s="1"/>
      <c r="U81" s="1"/>
      <c r="V81" s="57"/>
      <c r="W81" s="58"/>
      <c r="X81" s="1"/>
      <c r="Y81" s="1"/>
      <c r="Z81" s="57"/>
      <c r="AA81" s="58"/>
      <c r="AB81" s="1"/>
      <c r="AC81" s="1"/>
      <c r="AD81" s="57"/>
      <c r="AE81" s="58"/>
      <c r="AF81" s="1"/>
      <c r="AG81" s="1"/>
      <c r="AH81" s="57"/>
      <c r="AI81" s="58"/>
      <c r="AJ81" s="1"/>
      <c r="AK81" s="1"/>
      <c r="AL81" s="57"/>
      <c r="AM81" s="58"/>
      <c r="AN81" s="1"/>
      <c r="AO81" s="1"/>
      <c r="AP81" s="57"/>
      <c r="AQ81" s="58"/>
      <c r="AR81" s="1"/>
      <c r="AS81" s="1"/>
      <c r="AT81" s="57"/>
      <c r="AU81" s="58"/>
      <c r="AV81" s="1"/>
      <c r="AW81" s="1"/>
      <c r="AX81" s="57"/>
      <c r="AY81" s="58"/>
      <c r="AZ81" s="1"/>
      <c r="BA81" s="1"/>
      <c r="BB81" s="57"/>
      <c r="BC81" s="58"/>
      <c r="BD81" s="1"/>
      <c r="BE81" s="1"/>
      <c r="BF81" s="57"/>
      <c r="BG81" s="58"/>
      <c r="BH81" s="1"/>
      <c r="BI81" s="1"/>
      <c r="BJ81" s="57"/>
      <c r="BK81" s="58"/>
      <c r="BL81" s="1"/>
      <c r="BM81" s="1"/>
      <c r="BN81" s="57"/>
      <c r="BO81" s="58"/>
      <c r="BP81" s="1"/>
      <c r="BQ81" s="1"/>
      <c r="BR81" s="57"/>
      <c r="BS81" s="58"/>
      <c r="BT81" s="1"/>
      <c r="BU81" s="1"/>
      <c r="BV81" s="57"/>
      <c r="BW81" s="58"/>
      <c r="BX81" s="1"/>
      <c r="BY81" s="1"/>
      <c r="BZ81" s="57"/>
      <c r="CA81" s="58"/>
      <c r="CB81" s="1"/>
      <c r="CC81" s="1"/>
      <c r="CD81" s="57"/>
      <c r="CE81" s="58"/>
      <c r="CF81" s="1"/>
      <c r="CG81" s="1"/>
      <c r="CH81" s="57"/>
      <c r="CI81" s="58"/>
      <c r="CJ81" s="1"/>
      <c r="CK81" s="1"/>
      <c r="CL81" s="57"/>
      <c r="CM81" s="58"/>
      <c r="CN81" s="1"/>
      <c r="CO81" s="1"/>
      <c r="CP81" s="57"/>
      <c r="CQ81" s="58"/>
      <c r="CR81" s="1"/>
      <c r="CS81" s="1"/>
      <c r="CT81" s="57"/>
      <c r="CU81" s="58"/>
      <c r="CV81" s="1"/>
      <c r="CW81" s="1"/>
      <c r="CX81" s="57"/>
      <c r="CY81" s="58"/>
      <c r="CZ81" s="6"/>
    </row>
    <row r="82" spans="1:104" x14ac:dyDescent="0.25">
      <c r="A82" s="3"/>
      <c r="B82" s="57"/>
      <c r="C82" s="58"/>
      <c r="D82" s="1"/>
      <c r="E82" s="1"/>
      <c r="F82" s="57"/>
      <c r="G82" s="58"/>
      <c r="H82" s="1"/>
      <c r="I82" s="1"/>
      <c r="J82" s="57"/>
      <c r="K82" s="58"/>
      <c r="L82" s="1"/>
      <c r="M82" s="1"/>
      <c r="N82" s="57"/>
      <c r="O82" s="58"/>
      <c r="P82" s="1"/>
      <c r="Q82" s="1"/>
      <c r="R82" s="57"/>
      <c r="S82" s="58"/>
      <c r="T82" s="1"/>
      <c r="U82" s="1"/>
      <c r="V82" s="57"/>
      <c r="W82" s="58"/>
      <c r="X82" s="1"/>
      <c r="Y82" s="1"/>
      <c r="Z82" s="57"/>
      <c r="AA82" s="58"/>
      <c r="AB82" s="1"/>
      <c r="AC82" s="1"/>
      <c r="AD82" s="57"/>
      <c r="AE82" s="58"/>
      <c r="AF82" s="1"/>
      <c r="AG82" s="1"/>
      <c r="AH82" s="57"/>
      <c r="AI82" s="58"/>
      <c r="AJ82" s="1"/>
      <c r="AK82" s="1"/>
      <c r="AL82" s="57"/>
      <c r="AM82" s="58"/>
      <c r="AN82" s="1"/>
      <c r="AO82" s="1"/>
      <c r="AP82" s="57"/>
      <c r="AQ82" s="58"/>
      <c r="AR82" s="1"/>
      <c r="AS82" s="1"/>
      <c r="AT82" s="57"/>
      <c r="AU82" s="58"/>
      <c r="AV82" s="1"/>
      <c r="AW82" s="1"/>
      <c r="AX82" s="57"/>
      <c r="AY82" s="58"/>
      <c r="AZ82" s="1"/>
      <c r="BA82" s="1"/>
      <c r="BB82" s="57"/>
      <c r="BC82" s="58"/>
      <c r="BD82" s="1"/>
      <c r="BE82" s="1"/>
      <c r="BF82" s="57"/>
      <c r="BG82" s="58"/>
      <c r="BH82" s="1"/>
      <c r="BI82" s="1"/>
      <c r="BJ82" s="57"/>
      <c r="BK82" s="58"/>
      <c r="BL82" s="1"/>
      <c r="BM82" s="1"/>
      <c r="BN82" s="57"/>
      <c r="BO82" s="58"/>
      <c r="BP82" s="1"/>
      <c r="BQ82" s="1"/>
      <c r="BR82" s="57"/>
      <c r="BS82" s="58"/>
      <c r="BT82" s="1"/>
      <c r="BU82" s="1"/>
      <c r="BV82" s="57"/>
      <c r="BW82" s="58"/>
      <c r="BX82" s="1"/>
      <c r="BY82" s="1"/>
      <c r="BZ82" s="57"/>
      <c r="CA82" s="58"/>
      <c r="CB82" s="1"/>
      <c r="CC82" s="1"/>
      <c r="CD82" s="57"/>
      <c r="CE82" s="58"/>
      <c r="CF82" s="1"/>
      <c r="CG82" s="1"/>
      <c r="CH82" s="57"/>
      <c r="CI82" s="58"/>
      <c r="CJ82" s="1"/>
      <c r="CK82" s="1"/>
      <c r="CL82" s="57"/>
      <c r="CM82" s="58"/>
      <c r="CN82" s="1"/>
      <c r="CO82" s="1"/>
      <c r="CP82" s="57"/>
      <c r="CQ82" s="58"/>
      <c r="CR82" s="1"/>
      <c r="CS82" s="1"/>
      <c r="CT82" s="57"/>
      <c r="CU82" s="58"/>
      <c r="CV82" s="1"/>
      <c r="CW82" s="1"/>
      <c r="CX82" s="57"/>
      <c r="CY82" s="58"/>
      <c r="CZ82" s="6"/>
    </row>
    <row r="83" spans="1:104" x14ac:dyDescent="0.25">
      <c r="A83" s="3"/>
      <c r="B83" s="59"/>
      <c r="C83" s="60"/>
      <c r="D83" s="1"/>
      <c r="E83" s="1"/>
      <c r="F83" s="59"/>
      <c r="G83" s="60"/>
      <c r="H83" s="1"/>
      <c r="I83" s="1"/>
      <c r="J83" s="59"/>
      <c r="K83" s="60"/>
      <c r="L83" s="1"/>
      <c r="M83" s="1"/>
      <c r="N83" s="59"/>
      <c r="O83" s="60"/>
      <c r="P83" s="1"/>
      <c r="Q83" s="1"/>
      <c r="R83" s="59"/>
      <c r="S83" s="60"/>
      <c r="T83" s="1"/>
      <c r="U83" s="1"/>
      <c r="V83" s="59"/>
      <c r="W83" s="60"/>
      <c r="X83" s="1"/>
      <c r="Y83" s="1"/>
      <c r="Z83" s="59"/>
      <c r="AA83" s="60"/>
      <c r="AB83" s="1"/>
      <c r="AC83" s="1"/>
      <c r="AD83" s="59"/>
      <c r="AE83" s="60"/>
      <c r="AF83" s="1"/>
      <c r="AG83" s="1"/>
      <c r="AH83" s="59"/>
      <c r="AI83" s="60"/>
      <c r="AJ83" s="1"/>
      <c r="AK83" s="1"/>
      <c r="AL83" s="59"/>
      <c r="AM83" s="60"/>
      <c r="AN83" s="1"/>
      <c r="AO83" s="1"/>
      <c r="AP83" s="59"/>
      <c r="AQ83" s="60"/>
      <c r="AR83" s="1"/>
      <c r="AS83" s="1"/>
      <c r="AT83" s="59"/>
      <c r="AU83" s="60"/>
      <c r="AV83" s="1"/>
      <c r="AW83" s="1"/>
      <c r="AX83" s="59"/>
      <c r="AY83" s="60"/>
      <c r="AZ83" s="1"/>
      <c r="BA83" s="1"/>
      <c r="BB83" s="59"/>
      <c r="BC83" s="60"/>
      <c r="BD83" s="1"/>
      <c r="BE83" s="1"/>
      <c r="BF83" s="59"/>
      <c r="BG83" s="60"/>
      <c r="BH83" s="1"/>
      <c r="BI83" s="1"/>
      <c r="BJ83" s="59"/>
      <c r="BK83" s="60"/>
      <c r="BL83" s="1"/>
      <c r="BM83" s="1"/>
      <c r="BN83" s="59"/>
      <c r="BO83" s="60"/>
      <c r="BP83" s="1"/>
      <c r="BQ83" s="1"/>
      <c r="BR83" s="59"/>
      <c r="BS83" s="60"/>
      <c r="BT83" s="1"/>
      <c r="BU83" s="1"/>
      <c r="BV83" s="59"/>
      <c r="BW83" s="60"/>
      <c r="BX83" s="1"/>
      <c r="BY83" s="1"/>
      <c r="BZ83" s="59"/>
      <c r="CA83" s="60"/>
      <c r="CB83" s="1"/>
      <c r="CC83" s="1"/>
      <c r="CD83" s="59"/>
      <c r="CE83" s="60"/>
      <c r="CF83" s="1"/>
      <c r="CG83" s="1"/>
      <c r="CH83" s="59"/>
      <c r="CI83" s="60"/>
      <c r="CJ83" s="1"/>
      <c r="CK83" s="1"/>
      <c r="CL83" s="59"/>
      <c r="CM83" s="60"/>
      <c r="CN83" s="1"/>
      <c r="CO83" s="1"/>
      <c r="CP83" s="59"/>
      <c r="CQ83" s="60"/>
      <c r="CR83" s="1"/>
      <c r="CS83" s="1"/>
      <c r="CT83" s="59"/>
      <c r="CU83" s="60"/>
      <c r="CV83" s="1"/>
      <c r="CW83" s="1"/>
      <c r="CX83" s="59"/>
      <c r="CY83" s="60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97" t="s">
        <v>51</v>
      </c>
      <c r="D86" s="98"/>
      <c r="E86" s="98"/>
      <c r="F86" s="99"/>
      <c r="G86" s="97" t="s">
        <v>51</v>
      </c>
      <c r="H86" s="98"/>
      <c r="I86" s="98"/>
      <c r="J86" s="99"/>
      <c r="K86" s="97" t="s">
        <v>51</v>
      </c>
      <c r="L86" s="98"/>
      <c r="M86" s="98"/>
      <c r="N86" s="99"/>
      <c r="O86" s="97" t="s">
        <v>51</v>
      </c>
      <c r="P86" s="98"/>
      <c r="Q86" s="98"/>
      <c r="R86" s="99"/>
      <c r="S86" s="97" t="s">
        <v>51</v>
      </c>
      <c r="T86" s="98"/>
      <c r="U86" s="98"/>
      <c r="V86" s="99"/>
      <c r="W86" s="97" t="s">
        <v>51</v>
      </c>
      <c r="X86" s="98"/>
      <c r="Y86" s="98"/>
      <c r="Z86" s="99"/>
      <c r="AA86" s="97" t="s">
        <v>51</v>
      </c>
      <c r="AB86" s="98"/>
      <c r="AC86" s="98"/>
      <c r="AD86" s="99"/>
      <c r="AE86" s="97" t="s">
        <v>51</v>
      </c>
      <c r="AF86" s="98"/>
      <c r="AG86" s="98"/>
      <c r="AH86" s="99"/>
      <c r="AI86" s="97" t="s">
        <v>51</v>
      </c>
      <c r="AJ86" s="98"/>
      <c r="AK86" s="98"/>
      <c r="AL86" s="99"/>
      <c r="AM86" s="97" t="s">
        <v>51</v>
      </c>
      <c r="AN86" s="98"/>
      <c r="AO86" s="98"/>
      <c r="AP86" s="99"/>
      <c r="AQ86" s="97" t="s">
        <v>51</v>
      </c>
      <c r="AR86" s="98"/>
      <c r="AS86" s="98"/>
      <c r="AT86" s="99"/>
      <c r="AU86" s="97" t="s">
        <v>51</v>
      </c>
      <c r="AV86" s="98"/>
      <c r="AW86" s="98"/>
      <c r="AX86" s="99"/>
      <c r="AY86" s="97" t="s">
        <v>51</v>
      </c>
      <c r="AZ86" s="98"/>
      <c r="BA86" s="98"/>
      <c r="BB86" s="99"/>
      <c r="BC86" s="97" t="s">
        <v>51</v>
      </c>
      <c r="BD86" s="98"/>
      <c r="BE86" s="98"/>
      <c r="BF86" s="99"/>
      <c r="BG86" s="97" t="s">
        <v>51</v>
      </c>
      <c r="BH86" s="98"/>
      <c r="BI86" s="98"/>
      <c r="BJ86" s="99"/>
      <c r="BK86" s="97" t="s">
        <v>51</v>
      </c>
      <c r="BL86" s="98"/>
      <c r="BM86" s="98"/>
      <c r="BN86" s="99"/>
      <c r="BO86" s="97" t="s">
        <v>51</v>
      </c>
      <c r="BP86" s="98"/>
      <c r="BQ86" s="98"/>
      <c r="BR86" s="99"/>
      <c r="BS86" s="97" t="s">
        <v>51</v>
      </c>
      <c r="BT86" s="98"/>
      <c r="BU86" s="98"/>
      <c r="BV86" s="99"/>
      <c r="BW86" s="46" t="s">
        <v>52</v>
      </c>
      <c r="BX86" s="47"/>
      <c r="BY86" s="47"/>
      <c r="BZ86" s="48"/>
      <c r="CA86" s="97" t="s">
        <v>51</v>
      </c>
      <c r="CB86" s="98"/>
      <c r="CC86" s="98"/>
      <c r="CD86" s="99"/>
      <c r="CE86" s="97" t="s">
        <v>51</v>
      </c>
      <c r="CF86" s="98"/>
      <c r="CG86" s="98"/>
      <c r="CH86" s="99"/>
      <c r="CI86" s="97" t="s">
        <v>51</v>
      </c>
      <c r="CJ86" s="98"/>
      <c r="CK86" s="98"/>
      <c r="CL86" s="99"/>
      <c r="CM86" s="46" t="s">
        <v>52</v>
      </c>
      <c r="CN86" s="47"/>
      <c r="CO86" s="47"/>
      <c r="CP86" s="48"/>
      <c r="CQ86" s="97" t="s">
        <v>51</v>
      </c>
      <c r="CR86" s="98"/>
      <c r="CS86" s="98"/>
      <c r="CT86" s="99"/>
      <c r="CU86" s="46" t="s">
        <v>52</v>
      </c>
      <c r="CV86" s="47"/>
      <c r="CW86" s="47"/>
      <c r="CX86" s="48"/>
      <c r="CY86" s="1"/>
      <c r="CZ86" s="6"/>
    </row>
    <row r="87" spans="1:104" x14ac:dyDescent="0.25">
      <c r="A87" s="3"/>
      <c r="B87" s="1"/>
      <c r="C87" s="100"/>
      <c r="D87" s="101"/>
      <c r="E87" s="101"/>
      <c r="F87" s="102"/>
      <c r="G87" s="100"/>
      <c r="H87" s="101"/>
      <c r="I87" s="101"/>
      <c r="J87" s="102"/>
      <c r="K87" s="100"/>
      <c r="L87" s="101"/>
      <c r="M87" s="101"/>
      <c r="N87" s="102"/>
      <c r="O87" s="100"/>
      <c r="P87" s="101"/>
      <c r="Q87" s="101"/>
      <c r="R87" s="102"/>
      <c r="S87" s="100"/>
      <c r="T87" s="101"/>
      <c r="U87" s="101"/>
      <c r="V87" s="102"/>
      <c r="W87" s="100"/>
      <c r="X87" s="101"/>
      <c r="Y87" s="101"/>
      <c r="Z87" s="102"/>
      <c r="AA87" s="100"/>
      <c r="AB87" s="101"/>
      <c r="AC87" s="101"/>
      <c r="AD87" s="102"/>
      <c r="AE87" s="100"/>
      <c r="AF87" s="101"/>
      <c r="AG87" s="101"/>
      <c r="AH87" s="102"/>
      <c r="AI87" s="100"/>
      <c r="AJ87" s="101"/>
      <c r="AK87" s="101"/>
      <c r="AL87" s="102"/>
      <c r="AM87" s="100"/>
      <c r="AN87" s="101"/>
      <c r="AO87" s="101"/>
      <c r="AP87" s="102"/>
      <c r="AQ87" s="100"/>
      <c r="AR87" s="101"/>
      <c r="AS87" s="101"/>
      <c r="AT87" s="102"/>
      <c r="AU87" s="100"/>
      <c r="AV87" s="101"/>
      <c r="AW87" s="101"/>
      <c r="AX87" s="102"/>
      <c r="AY87" s="100"/>
      <c r="AZ87" s="101"/>
      <c r="BA87" s="101"/>
      <c r="BB87" s="102"/>
      <c r="BC87" s="100"/>
      <c r="BD87" s="101"/>
      <c r="BE87" s="101"/>
      <c r="BF87" s="102"/>
      <c r="BG87" s="100"/>
      <c r="BH87" s="101"/>
      <c r="BI87" s="101"/>
      <c r="BJ87" s="102"/>
      <c r="BK87" s="100"/>
      <c r="BL87" s="101"/>
      <c r="BM87" s="101"/>
      <c r="BN87" s="102"/>
      <c r="BO87" s="100"/>
      <c r="BP87" s="101"/>
      <c r="BQ87" s="101"/>
      <c r="BR87" s="102"/>
      <c r="BS87" s="100"/>
      <c r="BT87" s="101"/>
      <c r="BU87" s="101"/>
      <c r="BV87" s="102"/>
      <c r="BW87" s="49"/>
      <c r="BX87" s="50"/>
      <c r="BY87" s="50"/>
      <c r="BZ87" s="51"/>
      <c r="CA87" s="100"/>
      <c r="CB87" s="101"/>
      <c r="CC87" s="101"/>
      <c r="CD87" s="102"/>
      <c r="CE87" s="100"/>
      <c r="CF87" s="101"/>
      <c r="CG87" s="101"/>
      <c r="CH87" s="102"/>
      <c r="CI87" s="100"/>
      <c r="CJ87" s="101"/>
      <c r="CK87" s="101"/>
      <c r="CL87" s="102"/>
      <c r="CM87" s="49"/>
      <c r="CN87" s="50"/>
      <c r="CO87" s="50"/>
      <c r="CP87" s="51"/>
      <c r="CQ87" s="100"/>
      <c r="CR87" s="101"/>
      <c r="CS87" s="101"/>
      <c r="CT87" s="102"/>
      <c r="CU87" s="49"/>
      <c r="CV87" s="50"/>
      <c r="CW87" s="50"/>
      <c r="CX87" s="51"/>
      <c r="CY87" s="1"/>
      <c r="CZ87" s="6"/>
    </row>
    <row r="88" spans="1:104" x14ac:dyDescent="0.25">
      <c r="A88" s="3"/>
      <c r="B88" s="1"/>
      <c r="C88" s="103"/>
      <c r="D88" s="104"/>
      <c r="E88" s="104"/>
      <c r="F88" s="105"/>
      <c r="G88" s="103"/>
      <c r="H88" s="104"/>
      <c r="I88" s="104"/>
      <c r="J88" s="105"/>
      <c r="K88" s="103"/>
      <c r="L88" s="104"/>
      <c r="M88" s="104"/>
      <c r="N88" s="105"/>
      <c r="O88" s="103"/>
      <c r="P88" s="104"/>
      <c r="Q88" s="104"/>
      <c r="R88" s="105"/>
      <c r="S88" s="103"/>
      <c r="T88" s="104"/>
      <c r="U88" s="104"/>
      <c r="V88" s="105"/>
      <c r="W88" s="103"/>
      <c r="X88" s="104"/>
      <c r="Y88" s="104"/>
      <c r="Z88" s="105"/>
      <c r="AA88" s="103"/>
      <c r="AB88" s="104"/>
      <c r="AC88" s="104"/>
      <c r="AD88" s="105"/>
      <c r="AE88" s="103"/>
      <c r="AF88" s="104"/>
      <c r="AG88" s="104"/>
      <c r="AH88" s="105"/>
      <c r="AI88" s="103"/>
      <c r="AJ88" s="104"/>
      <c r="AK88" s="104"/>
      <c r="AL88" s="105"/>
      <c r="AM88" s="103"/>
      <c r="AN88" s="104"/>
      <c r="AO88" s="104"/>
      <c r="AP88" s="105"/>
      <c r="AQ88" s="103"/>
      <c r="AR88" s="104"/>
      <c r="AS88" s="104"/>
      <c r="AT88" s="105"/>
      <c r="AU88" s="103"/>
      <c r="AV88" s="104"/>
      <c r="AW88" s="104"/>
      <c r="AX88" s="105"/>
      <c r="AY88" s="103"/>
      <c r="AZ88" s="104"/>
      <c r="BA88" s="104"/>
      <c r="BB88" s="105"/>
      <c r="BC88" s="103"/>
      <c r="BD88" s="104"/>
      <c r="BE88" s="104"/>
      <c r="BF88" s="105"/>
      <c r="BG88" s="103"/>
      <c r="BH88" s="104"/>
      <c r="BI88" s="104"/>
      <c r="BJ88" s="105"/>
      <c r="BK88" s="103"/>
      <c r="BL88" s="104"/>
      <c r="BM88" s="104"/>
      <c r="BN88" s="105"/>
      <c r="BO88" s="103"/>
      <c r="BP88" s="104"/>
      <c r="BQ88" s="104"/>
      <c r="BR88" s="105"/>
      <c r="BS88" s="103"/>
      <c r="BT88" s="104"/>
      <c r="BU88" s="104"/>
      <c r="BV88" s="105"/>
      <c r="BW88" s="52"/>
      <c r="BX88" s="53"/>
      <c r="BY88" s="53"/>
      <c r="BZ88" s="54"/>
      <c r="CA88" s="103"/>
      <c r="CB88" s="104"/>
      <c r="CC88" s="104"/>
      <c r="CD88" s="105"/>
      <c r="CE88" s="103"/>
      <c r="CF88" s="104"/>
      <c r="CG88" s="104"/>
      <c r="CH88" s="105"/>
      <c r="CI88" s="103"/>
      <c r="CJ88" s="104"/>
      <c r="CK88" s="104"/>
      <c r="CL88" s="105"/>
      <c r="CM88" s="52"/>
      <c r="CN88" s="53"/>
      <c r="CO88" s="53"/>
      <c r="CP88" s="54"/>
      <c r="CQ88" s="103"/>
      <c r="CR88" s="104"/>
      <c r="CS88" s="104"/>
      <c r="CT88" s="105"/>
      <c r="CU88" s="52"/>
      <c r="CV88" s="53"/>
      <c r="CW88" s="53"/>
      <c r="CX88" s="54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55" t="s">
        <v>19</v>
      </c>
      <c r="C90" s="56"/>
      <c r="D90" s="1"/>
      <c r="E90" s="1"/>
      <c r="F90" s="55" t="s">
        <v>100</v>
      </c>
      <c r="G90" s="56"/>
      <c r="H90" s="1"/>
      <c r="I90" s="1"/>
      <c r="J90" s="55" t="s">
        <v>101</v>
      </c>
      <c r="K90" s="56"/>
      <c r="L90" s="1"/>
      <c r="M90" s="1"/>
      <c r="N90" s="55" t="s">
        <v>20</v>
      </c>
      <c r="O90" s="56"/>
      <c r="P90" s="1"/>
      <c r="Q90" s="1"/>
      <c r="R90" s="55" t="s">
        <v>21</v>
      </c>
      <c r="S90" s="56"/>
      <c r="T90" s="1"/>
      <c r="U90" s="1"/>
      <c r="V90" s="55" t="s">
        <v>22</v>
      </c>
      <c r="W90" s="56"/>
      <c r="X90" s="1"/>
      <c r="Y90" s="1"/>
      <c r="Z90" s="55" t="s">
        <v>102</v>
      </c>
      <c r="AA90" s="56"/>
      <c r="AB90" s="1"/>
      <c r="AC90" s="1"/>
      <c r="AD90" s="55" t="s">
        <v>23</v>
      </c>
      <c r="AE90" s="56"/>
      <c r="AF90" s="1"/>
      <c r="AG90" s="1"/>
      <c r="AH90" s="55" t="s">
        <v>103</v>
      </c>
      <c r="AI90" s="56"/>
      <c r="AJ90" s="1"/>
      <c r="AK90" s="1"/>
      <c r="AL90" s="55" t="s">
        <v>104</v>
      </c>
      <c r="AM90" s="56"/>
      <c r="AN90" s="1"/>
      <c r="AO90" s="1"/>
      <c r="AP90" s="55" t="s">
        <v>24</v>
      </c>
      <c r="AQ90" s="56"/>
      <c r="AR90" s="1"/>
      <c r="AS90" s="1"/>
      <c r="AT90" s="55" t="s">
        <v>25</v>
      </c>
      <c r="AU90" s="56"/>
      <c r="AV90" s="1"/>
      <c r="AW90" s="1"/>
      <c r="AX90" s="55" t="s">
        <v>105</v>
      </c>
      <c r="AY90" s="56"/>
      <c r="AZ90" s="1"/>
      <c r="BA90" s="1"/>
      <c r="BB90" s="55" t="s">
        <v>106</v>
      </c>
      <c r="BC90" s="56"/>
      <c r="BD90" s="1"/>
      <c r="BE90" s="1"/>
      <c r="BF90" s="55" t="s">
        <v>107</v>
      </c>
      <c r="BG90" s="56"/>
      <c r="BH90" s="1"/>
      <c r="BI90" s="1"/>
      <c r="BJ90" s="55" t="s">
        <v>108</v>
      </c>
      <c r="BK90" s="56"/>
      <c r="BL90" s="1"/>
      <c r="BM90" s="1"/>
      <c r="BN90" s="55" t="s">
        <v>109</v>
      </c>
      <c r="BO90" s="56"/>
      <c r="BP90" s="1"/>
      <c r="BQ90" s="1"/>
      <c r="BR90" s="55" t="s">
        <v>110</v>
      </c>
      <c r="BS90" s="56"/>
      <c r="BT90" s="1"/>
      <c r="BU90" s="1"/>
      <c r="BV90" s="55" t="s">
        <v>111</v>
      </c>
      <c r="BW90" s="56"/>
      <c r="BX90" s="1"/>
      <c r="BY90" s="1"/>
      <c r="BZ90" s="55" t="s">
        <v>112</v>
      </c>
      <c r="CA90" s="56"/>
      <c r="CB90" s="1"/>
      <c r="CC90" s="1"/>
      <c r="CD90" s="55" t="s">
        <v>113</v>
      </c>
      <c r="CE90" s="56"/>
      <c r="CF90" s="1"/>
      <c r="CG90" s="1"/>
      <c r="CH90" s="55" t="s">
        <v>114</v>
      </c>
      <c r="CI90" s="56"/>
      <c r="CJ90" s="1"/>
      <c r="CK90" s="1"/>
      <c r="CL90" s="55" t="s">
        <v>26</v>
      </c>
      <c r="CM90" s="56"/>
      <c r="CN90" s="1"/>
      <c r="CO90" s="1"/>
      <c r="CP90" s="55" t="s">
        <v>27</v>
      </c>
      <c r="CQ90" s="56"/>
      <c r="CR90" s="1"/>
      <c r="CS90" s="1"/>
      <c r="CT90" s="55" t="s">
        <v>115</v>
      </c>
      <c r="CU90" s="56"/>
      <c r="CV90" s="1"/>
      <c r="CW90" s="1"/>
      <c r="CX90" s="55" t="s">
        <v>116</v>
      </c>
      <c r="CY90" s="56"/>
      <c r="CZ90" s="6"/>
    </row>
    <row r="91" spans="1:104" x14ac:dyDescent="0.25">
      <c r="A91" s="3"/>
      <c r="B91" s="57"/>
      <c r="C91" s="58"/>
      <c r="D91" s="1"/>
      <c r="E91" s="1"/>
      <c r="F91" s="57"/>
      <c r="G91" s="58"/>
      <c r="H91" s="1"/>
      <c r="I91" s="1"/>
      <c r="J91" s="57"/>
      <c r="K91" s="58"/>
      <c r="L91" s="1"/>
      <c r="M91" s="1"/>
      <c r="N91" s="57"/>
      <c r="O91" s="58"/>
      <c r="P91" s="1"/>
      <c r="Q91" s="1"/>
      <c r="R91" s="57"/>
      <c r="S91" s="58"/>
      <c r="T91" s="1"/>
      <c r="U91" s="1"/>
      <c r="V91" s="57"/>
      <c r="W91" s="58"/>
      <c r="X91" s="1"/>
      <c r="Y91" s="1"/>
      <c r="Z91" s="57"/>
      <c r="AA91" s="58"/>
      <c r="AB91" s="1"/>
      <c r="AC91" s="1"/>
      <c r="AD91" s="57"/>
      <c r="AE91" s="58"/>
      <c r="AF91" s="1"/>
      <c r="AG91" s="1"/>
      <c r="AH91" s="57"/>
      <c r="AI91" s="58"/>
      <c r="AJ91" s="1"/>
      <c r="AK91" s="1"/>
      <c r="AL91" s="57"/>
      <c r="AM91" s="58"/>
      <c r="AN91" s="1"/>
      <c r="AO91" s="1"/>
      <c r="AP91" s="57"/>
      <c r="AQ91" s="58"/>
      <c r="AR91" s="1"/>
      <c r="AS91" s="1"/>
      <c r="AT91" s="57"/>
      <c r="AU91" s="58"/>
      <c r="AV91" s="1"/>
      <c r="AW91" s="1"/>
      <c r="AX91" s="57"/>
      <c r="AY91" s="58"/>
      <c r="AZ91" s="1"/>
      <c r="BA91" s="1"/>
      <c r="BB91" s="57"/>
      <c r="BC91" s="58"/>
      <c r="BD91" s="1"/>
      <c r="BE91" s="1"/>
      <c r="BF91" s="57"/>
      <c r="BG91" s="58"/>
      <c r="BH91" s="1"/>
      <c r="BI91" s="1"/>
      <c r="BJ91" s="57"/>
      <c r="BK91" s="58"/>
      <c r="BL91" s="1"/>
      <c r="BM91" s="1"/>
      <c r="BN91" s="57"/>
      <c r="BO91" s="58"/>
      <c r="BP91" s="1"/>
      <c r="BQ91" s="1"/>
      <c r="BR91" s="57"/>
      <c r="BS91" s="58"/>
      <c r="BT91" s="1"/>
      <c r="BU91" s="1"/>
      <c r="BV91" s="57"/>
      <c r="BW91" s="58"/>
      <c r="BX91" s="1"/>
      <c r="BY91" s="1"/>
      <c r="BZ91" s="57"/>
      <c r="CA91" s="58"/>
      <c r="CB91" s="1"/>
      <c r="CC91" s="1"/>
      <c r="CD91" s="57"/>
      <c r="CE91" s="58"/>
      <c r="CF91" s="1"/>
      <c r="CG91" s="1"/>
      <c r="CH91" s="57"/>
      <c r="CI91" s="58"/>
      <c r="CJ91" s="1"/>
      <c r="CK91" s="1"/>
      <c r="CL91" s="57"/>
      <c r="CM91" s="58"/>
      <c r="CN91" s="1"/>
      <c r="CO91" s="1"/>
      <c r="CP91" s="57"/>
      <c r="CQ91" s="58"/>
      <c r="CR91" s="1"/>
      <c r="CS91" s="1"/>
      <c r="CT91" s="57"/>
      <c r="CU91" s="58"/>
      <c r="CV91" s="1"/>
      <c r="CW91" s="1"/>
      <c r="CX91" s="57"/>
      <c r="CY91" s="58"/>
      <c r="CZ91" s="6"/>
    </row>
    <row r="92" spans="1:104" x14ac:dyDescent="0.25">
      <c r="A92" s="3"/>
      <c r="B92" s="57"/>
      <c r="C92" s="58"/>
      <c r="D92" s="1"/>
      <c r="E92" s="1"/>
      <c r="F92" s="57"/>
      <c r="G92" s="58"/>
      <c r="H92" s="1"/>
      <c r="I92" s="1"/>
      <c r="J92" s="57"/>
      <c r="K92" s="58"/>
      <c r="L92" s="1"/>
      <c r="M92" s="1"/>
      <c r="N92" s="57"/>
      <c r="O92" s="58"/>
      <c r="P92" s="1"/>
      <c r="Q92" s="1"/>
      <c r="R92" s="57"/>
      <c r="S92" s="58"/>
      <c r="T92" s="1"/>
      <c r="U92" s="1"/>
      <c r="V92" s="57"/>
      <c r="W92" s="58"/>
      <c r="X92" s="1"/>
      <c r="Y92" s="1"/>
      <c r="Z92" s="57"/>
      <c r="AA92" s="58"/>
      <c r="AB92" s="1"/>
      <c r="AC92" s="1"/>
      <c r="AD92" s="57"/>
      <c r="AE92" s="58"/>
      <c r="AF92" s="1"/>
      <c r="AG92" s="1"/>
      <c r="AH92" s="57"/>
      <c r="AI92" s="58"/>
      <c r="AJ92" s="1"/>
      <c r="AK92" s="1"/>
      <c r="AL92" s="57"/>
      <c r="AM92" s="58"/>
      <c r="AN92" s="1"/>
      <c r="AO92" s="1"/>
      <c r="AP92" s="57"/>
      <c r="AQ92" s="58"/>
      <c r="AR92" s="1"/>
      <c r="AS92" s="1"/>
      <c r="AT92" s="57"/>
      <c r="AU92" s="58"/>
      <c r="AV92" s="1"/>
      <c r="AW92" s="1"/>
      <c r="AX92" s="57"/>
      <c r="AY92" s="58"/>
      <c r="AZ92" s="1"/>
      <c r="BA92" s="1"/>
      <c r="BB92" s="57"/>
      <c r="BC92" s="58"/>
      <c r="BD92" s="1"/>
      <c r="BE92" s="1"/>
      <c r="BF92" s="57"/>
      <c r="BG92" s="58"/>
      <c r="BH92" s="1"/>
      <c r="BI92" s="1"/>
      <c r="BJ92" s="57"/>
      <c r="BK92" s="58"/>
      <c r="BL92" s="1"/>
      <c r="BM92" s="1"/>
      <c r="BN92" s="57"/>
      <c r="BO92" s="58"/>
      <c r="BP92" s="1"/>
      <c r="BQ92" s="1"/>
      <c r="BR92" s="57"/>
      <c r="BS92" s="58"/>
      <c r="BT92" s="1"/>
      <c r="BU92" s="1"/>
      <c r="BV92" s="57"/>
      <c r="BW92" s="58"/>
      <c r="BX92" s="1"/>
      <c r="BY92" s="1"/>
      <c r="BZ92" s="57"/>
      <c r="CA92" s="58"/>
      <c r="CB92" s="1"/>
      <c r="CC92" s="1"/>
      <c r="CD92" s="57"/>
      <c r="CE92" s="58"/>
      <c r="CF92" s="1"/>
      <c r="CG92" s="1"/>
      <c r="CH92" s="57"/>
      <c r="CI92" s="58"/>
      <c r="CJ92" s="1"/>
      <c r="CK92" s="1"/>
      <c r="CL92" s="57"/>
      <c r="CM92" s="58"/>
      <c r="CN92" s="1"/>
      <c r="CO92" s="1"/>
      <c r="CP92" s="57"/>
      <c r="CQ92" s="58"/>
      <c r="CR92" s="1"/>
      <c r="CS92" s="1"/>
      <c r="CT92" s="57"/>
      <c r="CU92" s="58"/>
      <c r="CV92" s="1"/>
      <c r="CW92" s="1"/>
      <c r="CX92" s="57"/>
      <c r="CY92" s="58"/>
      <c r="CZ92" s="6"/>
    </row>
    <row r="93" spans="1:104" x14ac:dyDescent="0.25">
      <c r="A93" s="3"/>
      <c r="B93" s="59"/>
      <c r="C93" s="60"/>
      <c r="D93" s="1"/>
      <c r="E93" s="1"/>
      <c r="F93" s="59"/>
      <c r="G93" s="60"/>
      <c r="H93" s="1"/>
      <c r="I93" s="1"/>
      <c r="J93" s="59"/>
      <c r="K93" s="60"/>
      <c r="L93" s="1"/>
      <c r="M93" s="1"/>
      <c r="N93" s="59"/>
      <c r="O93" s="60"/>
      <c r="P93" s="1"/>
      <c r="Q93" s="1"/>
      <c r="R93" s="59"/>
      <c r="S93" s="60"/>
      <c r="T93" s="1"/>
      <c r="U93" s="1"/>
      <c r="V93" s="59"/>
      <c r="W93" s="60"/>
      <c r="X93" s="1"/>
      <c r="Y93" s="1"/>
      <c r="Z93" s="59"/>
      <c r="AA93" s="60"/>
      <c r="AB93" s="1"/>
      <c r="AC93" s="1"/>
      <c r="AD93" s="59"/>
      <c r="AE93" s="60"/>
      <c r="AF93" s="1"/>
      <c r="AG93" s="1"/>
      <c r="AH93" s="59"/>
      <c r="AI93" s="60"/>
      <c r="AJ93" s="1"/>
      <c r="AK93" s="1"/>
      <c r="AL93" s="59"/>
      <c r="AM93" s="60"/>
      <c r="AN93" s="1"/>
      <c r="AO93" s="1"/>
      <c r="AP93" s="59"/>
      <c r="AQ93" s="60"/>
      <c r="AR93" s="1"/>
      <c r="AS93" s="1"/>
      <c r="AT93" s="59"/>
      <c r="AU93" s="60"/>
      <c r="AV93" s="1"/>
      <c r="AW93" s="1"/>
      <c r="AX93" s="59"/>
      <c r="AY93" s="60"/>
      <c r="AZ93" s="1"/>
      <c r="BA93" s="1"/>
      <c r="BB93" s="59"/>
      <c r="BC93" s="60"/>
      <c r="BD93" s="1"/>
      <c r="BE93" s="1"/>
      <c r="BF93" s="59"/>
      <c r="BG93" s="60"/>
      <c r="BH93" s="1"/>
      <c r="BI93" s="1"/>
      <c r="BJ93" s="59"/>
      <c r="BK93" s="60"/>
      <c r="BL93" s="1"/>
      <c r="BM93" s="1"/>
      <c r="BN93" s="59"/>
      <c r="BO93" s="60"/>
      <c r="BP93" s="1"/>
      <c r="BQ93" s="1"/>
      <c r="BR93" s="59"/>
      <c r="BS93" s="60"/>
      <c r="BT93" s="1"/>
      <c r="BU93" s="1"/>
      <c r="BV93" s="59"/>
      <c r="BW93" s="60"/>
      <c r="BX93" s="1"/>
      <c r="BY93" s="1"/>
      <c r="BZ93" s="59"/>
      <c r="CA93" s="60"/>
      <c r="CB93" s="1"/>
      <c r="CC93" s="1"/>
      <c r="CD93" s="59"/>
      <c r="CE93" s="60"/>
      <c r="CF93" s="1"/>
      <c r="CG93" s="1"/>
      <c r="CH93" s="59"/>
      <c r="CI93" s="60"/>
      <c r="CJ93" s="1"/>
      <c r="CK93" s="1"/>
      <c r="CL93" s="59"/>
      <c r="CM93" s="60"/>
      <c r="CN93" s="1"/>
      <c r="CO93" s="1"/>
      <c r="CP93" s="59"/>
      <c r="CQ93" s="60"/>
      <c r="CR93" s="1"/>
      <c r="CS93" s="1"/>
      <c r="CT93" s="59"/>
      <c r="CU93" s="60"/>
      <c r="CV93" s="1"/>
      <c r="CW93" s="1"/>
      <c r="CX93" s="59"/>
      <c r="CY93" s="60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97" t="s">
        <v>51</v>
      </c>
      <c r="D96" s="98"/>
      <c r="E96" s="98"/>
      <c r="F96" s="99"/>
      <c r="G96" s="97" t="s">
        <v>51</v>
      </c>
      <c r="H96" s="98"/>
      <c r="I96" s="98"/>
      <c r="J96" s="99"/>
      <c r="K96" s="97" t="s">
        <v>51</v>
      </c>
      <c r="L96" s="98"/>
      <c r="M96" s="98"/>
      <c r="N96" s="99"/>
      <c r="O96" s="46" t="s">
        <v>52</v>
      </c>
      <c r="P96" s="47"/>
      <c r="Q96" s="47"/>
      <c r="R96" s="48"/>
      <c r="S96" s="97" t="s">
        <v>51</v>
      </c>
      <c r="T96" s="98"/>
      <c r="U96" s="98"/>
      <c r="V96" s="99"/>
      <c r="W96" s="46" t="s">
        <v>52</v>
      </c>
      <c r="X96" s="47"/>
      <c r="Y96" s="47"/>
      <c r="Z96" s="48"/>
      <c r="AA96" s="46" t="s">
        <v>52</v>
      </c>
      <c r="AB96" s="47"/>
      <c r="AC96" s="47"/>
      <c r="AD96" s="48"/>
      <c r="AE96" s="97" t="s">
        <v>51</v>
      </c>
      <c r="AF96" s="98"/>
      <c r="AG96" s="98"/>
      <c r="AH96" s="99"/>
      <c r="AI96" s="97" t="s">
        <v>51</v>
      </c>
      <c r="AJ96" s="98"/>
      <c r="AK96" s="98"/>
      <c r="AL96" s="99"/>
      <c r="AM96" s="97" t="s">
        <v>51</v>
      </c>
      <c r="AN96" s="98"/>
      <c r="AO96" s="98"/>
      <c r="AP96" s="99"/>
      <c r="AQ96" s="46" t="s">
        <v>52</v>
      </c>
      <c r="AR96" s="47"/>
      <c r="AS96" s="47"/>
      <c r="AT96" s="48"/>
      <c r="AU96" s="97" t="s">
        <v>51</v>
      </c>
      <c r="AV96" s="98"/>
      <c r="AW96" s="98"/>
      <c r="AX96" s="99"/>
      <c r="AY96" s="97" t="s">
        <v>51</v>
      </c>
      <c r="AZ96" s="98"/>
      <c r="BA96" s="98"/>
      <c r="BB96" s="99"/>
      <c r="BC96" s="97" t="s">
        <v>51</v>
      </c>
      <c r="BD96" s="98"/>
      <c r="BE96" s="98"/>
      <c r="BF96" s="99"/>
      <c r="BG96" s="97" t="s">
        <v>51</v>
      </c>
      <c r="BH96" s="98"/>
      <c r="BI96" s="98"/>
      <c r="BJ96" s="99"/>
      <c r="BK96" s="97" t="s">
        <v>51</v>
      </c>
      <c r="BL96" s="98"/>
      <c r="BM96" s="98"/>
      <c r="BN96" s="99"/>
      <c r="BO96" s="97" t="s">
        <v>51</v>
      </c>
      <c r="BP96" s="98"/>
      <c r="BQ96" s="98"/>
      <c r="BR96" s="99"/>
      <c r="BS96" s="97" t="s">
        <v>51</v>
      </c>
      <c r="BT96" s="98"/>
      <c r="BU96" s="98"/>
      <c r="BV96" s="99"/>
      <c r="BW96" s="97" t="s">
        <v>51</v>
      </c>
      <c r="BX96" s="98"/>
      <c r="BY96" s="98"/>
      <c r="BZ96" s="99"/>
      <c r="CA96" s="97" t="s">
        <v>51</v>
      </c>
      <c r="CB96" s="98"/>
      <c r="CC96" s="98"/>
      <c r="CD96" s="99"/>
      <c r="CE96" s="97" t="s">
        <v>51</v>
      </c>
      <c r="CF96" s="98"/>
      <c r="CG96" s="98"/>
      <c r="CH96" s="99"/>
      <c r="CI96" s="97" t="s">
        <v>51</v>
      </c>
      <c r="CJ96" s="98"/>
      <c r="CK96" s="98"/>
      <c r="CL96" s="99"/>
      <c r="CM96" s="46" t="s">
        <v>52</v>
      </c>
      <c r="CN96" s="47"/>
      <c r="CO96" s="47"/>
      <c r="CP96" s="48"/>
      <c r="CQ96" s="97" t="s">
        <v>51</v>
      </c>
      <c r="CR96" s="98"/>
      <c r="CS96" s="98"/>
      <c r="CT96" s="99"/>
      <c r="CU96" s="97" t="s">
        <v>51</v>
      </c>
      <c r="CV96" s="98"/>
      <c r="CW96" s="98"/>
      <c r="CX96" s="99"/>
      <c r="CY96" s="1"/>
      <c r="CZ96" s="6"/>
    </row>
    <row r="97" spans="1:104" x14ac:dyDescent="0.25">
      <c r="A97" s="3"/>
      <c r="B97" s="1"/>
      <c r="C97" s="100"/>
      <c r="D97" s="101"/>
      <c r="E97" s="101"/>
      <c r="F97" s="102"/>
      <c r="G97" s="100"/>
      <c r="H97" s="101"/>
      <c r="I97" s="101"/>
      <c r="J97" s="102"/>
      <c r="K97" s="100"/>
      <c r="L97" s="101"/>
      <c r="M97" s="101"/>
      <c r="N97" s="102"/>
      <c r="O97" s="49"/>
      <c r="P97" s="50"/>
      <c r="Q97" s="50"/>
      <c r="R97" s="51"/>
      <c r="S97" s="100"/>
      <c r="T97" s="101"/>
      <c r="U97" s="101"/>
      <c r="V97" s="102"/>
      <c r="W97" s="49"/>
      <c r="X97" s="50"/>
      <c r="Y97" s="50"/>
      <c r="Z97" s="51"/>
      <c r="AA97" s="49"/>
      <c r="AB97" s="50"/>
      <c r="AC97" s="50"/>
      <c r="AD97" s="51"/>
      <c r="AE97" s="100"/>
      <c r="AF97" s="101"/>
      <c r="AG97" s="101"/>
      <c r="AH97" s="102"/>
      <c r="AI97" s="100"/>
      <c r="AJ97" s="101"/>
      <c r="AK97" s="101"/>
      <c r="AL97" s="102"/>
      <c r="AM97" s="100"/>
      <c r="AN97" s="101"/>
      <c r="AO97" s="101"/>
      <c r="AP97" s="102"/>
      <c r="AQ97" s="49"/>
      <c r="AR97" s="50"/>
      <c r="AS97" s="50"/>
      <c r="AT97" s="51"/>
      <c r="AU97" s="100"/>
      <c r="AV97" s="101"/>
      <c r="AW97" s="101"/>
      <c r="AX97" s="102"/>
      <c r="AY97" s="100"/>
      <c r="AZ97" s="101"/>
      <c r="BA97" s="101"/>
      <c r="BB97" s="102"/>
      <c r="BC97" s="100"/>
      <c r="BD97" s="101"/>
      <c r="BE97" s="101"/>
      <c r="BF97" s="102"/>
      <c r="BG97" s="100"/>
      <c r="BH97" s="101"/>
      <c r="BI97" s="101"/>
      <c r="BJ97" s="102"/>
      <c r="BK97" s="100"/>
      <c r="BL97" s="101"/>
      <c r="BM97" s="101"/>
      <c r="BN97" s="102"/>
      <c r="BO97" s="100"/>
      <c r="BP97" s="101"/>
      <c r="BQ97" s="101"/>
      <c r="BR97" s="102"/>
      <c r="BS97" s="100"/>
      <c r="BT97" s="101"/>
      <c r="BU97" s="101"/>
      <c r="BV97" s="102"/>
      <c r="BW97" s="100"/>
      <c r="BX97" s="101"/>
      <c r="BY97" s="101"/>
      <c r="BZ97" s="102"/>
      <c r="CA97" s="100"/>
      <c r="CB97" s="101"/>
      <c r="CC97" s="101"/>
      <c r="CD97" s="102"/>
      <c r="CE97" s="100"/>
      <c r="CF97" s="101"/>
      <c r="CG97" s="101"/>
      <c r="CH97" s="102"/>
      <c r="CI97" s="100"/>
      <c r="CJ97" s="101"/>
      <c r="CK97" s="101"/>
      <c r="CL97" s="102"/>
      <c r="CM97" s="49"/>
      <c r="CN97" s="50"/>
      <c r="CO97" s="50"/>
      <c r="CP97" s="51"/>
      <c r="CQ97" s="100"/>
      <c r="CR97" s="101"/>
      <c r="CS97" s="101"/>
      <c r="CT97" s="102"/>
      <c r="CU97" s="100"/>
      <c r="CV97" s="101"/>
      <c r="CW97" s="101"/>
      <c r="CX97" s="102"/>
      <c r="CY97" s="1"/>
      <c r="CZ97" s="6"/>
    </row>
    <row r="98" spans="1:104" x14ac:dyDescent="0.25">
      <c r="A98" s="3"/>
      <c r="B98" s="1"/>
      <c r="C98" s="103"/>
      <c r="D98" s="104"/>
      <c r="E98" s="104"/>
      <c r="F98" s="105"/>
      <c r="G98" s="103"/>
      <c r="H98" s="104"/>
      <c r="I98" s="104"/>
      <c r="J98" s="105"/>
      <c r="K98" s="103"/>
      <c r="L98" s="104"/>
      <c r="M98" s="104"/>
      <c r="N98" s="105"/>
      <c r="O98" s="52"/>
      <c r="P98" s="53"/>
      <c r="Q98" s="53"/>
      <c r="R98" s="54"/>
      <c r="S98" s="103"/>
      <c r="T98" s="104"/>
      <c r="U98" s="104"/>
      <c r="V98" s="105"/>
      <c r="W98" s="52"/>
      <c r="X98" s="53"/>
      <c r="Y98" s="53"/>
      <c r="Z98" s="54"/>
      <c r="AA98" s="52"/>
      <c r="AB98" s="53"/>
      <c r="AC98" s="53"/>
      <c r="AD98" s="54"/>
      <c r="AE98" s="103"/>
      <c r="AF98" s="104"/>
      <c r="AG98" s="104"/>
      <c r="AH98" s="105"/>
      <c r="AI98" s="103"/>
      <c r="AJ98" s="104"/>
      <c r="AK98" s="104"/>
      <c r="AL98" s="105"/>
      <c r="AM98" s="103"/>
      <c r="AN98" s="104"/>
      <c r="AO98" s="104"/>
      <c r="AP98" s="105"/>
      <c r="AQ98" s="52"/>
      <c r="AR98" s="53"/>
      <c r="AS98" s="53"/>
      <c r="AT98" s="54"/>
      <c r="AU98" s="103"/>
      <c r="AV98" s="104"/>
      <c r="AW98" s="104"/>
      <c r="AX98" s="105"/>
      <c r="AY98" s="103"/>
      <c r="AZ98" s="104"/>
      <c r="BA98" s="104"/>
      <c r="BB98" s="105"/>
      <c r="BC98" s="103"/>
      <c r="BD98" s="104"/>
      <c r="BE98" s="104"/>
      <c r="BF98" s="105"/>
      <c r="BG98" s="103"/>
      <c r="BH98" s="104"/>
      <c r="BI98" s="104"/>
      <c r="BJ98" s="105"/>
      <c r="BK98" s="103"/>
      <c r="BL98" s="104"/>
      <c r="BM98" s="104"/>
      <c r="BN98" s="105"/>
      <c r="BO98" s="103"/>
      <c r="BP98" s="104"/>
      <c r="BQ98" s="104"/>
      <c r="BR98" s="105"/>
      <c r="BS98" s="103"/>
      <c r="BT98" s="104"/>
      <c r="BU98" s="104"/>
      <c r="BV98" s="105"/>
      <c r="BW98" s="103"/>
      <c r="BX98" s="104"/>
      <c r="BY98" s="104"/>
      <c r="BZ98" s="105"/>
      <c r="CA98" s="103"/>
      <c r="CB98" s="104"/>
      <c r="CC98" s="104"/>
      <c r="CD98" s="105"/>
      <c r="CE98" s="103"/>
      <c r="CF98" s="104"/>
      <c r="CG98" s="104"/>
      <c r="CH98" s="105"/>
      <c r="CI98" s="103"/>
      <c r="CJ98" s="104"/>
      <c r="CK98" s="104"/>
      <c r="CL98" s="105"/>
      <c r="CM98" s="52"/>
      <c r="CN98" s="53"/>
      <c r="CO98" s="53"/>
      <c r="CP98" s="54"/>
      <c r="CQ98" s="103"/>
      <c r="CR98" s="104"/>
      <c r="CS98" s="104"/>
      <c r="CT98" s="105"/>
      <c r="CU98" s="103"/>
      <c r="CV98" s="104"/>
      <c r="CW98" s="104"/>
      <c r="CX98" s="105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55" t="s">
        <v>116</v>
      </c>
      <c r="C100" s="56"/>
      <c r="D100" s="1"/>
      <c r="E100" s="1"/>
      <c r="F100" s="55" t="s">
        <v>28</v>
      </c>
      <c r="G100" s="56"/>
      <c r="H100" s="1"/>
      <c r="I100" s="1"/>
      <c r="J100" s="55" t="s">
        <v>29</v>
      </c>
      <c r="K100" s="56"/>
      <c r="L100" s="1"/>
      <c r="M100" s="1"/>
      <c r="N100" s="55" t="s">
        <v>117</v>
      </c>
      <c r="O100" s="56"/>
      <c r="P100" s="1"/>
      <c r="Q100" s="1"/>
      <c r="R100" s="55" t="s">
        <v>118</v>
      </c>
      <c r="S100" s="56"/>
      <c r="T100" s="1"/>
      <c r="U100" s="1"/>
      <c r="V100" s="55" t="s">
        <v>119</v>
      </c>
      <c r="W100" s="56"/>
      <c r="X100" s="1"/>
      <c r="Y100" s="1"/>
      <c r="Z100" s="55" t="s">
        <v>120</v>
      </c>
      <c r="AA100" s="56"/>
      <c r="AB100" s="1"/>
      <c r="AC100" s="1"/>
      <c r="AD100" s="55" t="s">
        <v>121</v>
      </c>
      <c r="AE100" s="56"/>
      <c r="AF100" s="1"/>
      <c r="AG100" s="1"/>
      <c r="AH100" s="55" t="s">
        <v>122</v>
      </c>
      <c r="AI100" s="56"/>
      <c r="AJ100" s="1"/>
      <c r="AK100" s="1"/>
      <c r="AL100" s="55" t="s">
        <v>123</v>
      </c>
      <c r="AM100" s="56"/>
      <c r="AN100" s="1"/>
      <c r="AO100" s="1"/>
      <c r="AP100" s="55" t="s">
        <v>124</v>
      </c>
      <c r="AQ100" s="56"/>
      <c r="AR100" s="1"/>
      <c r="AS100" s="1"/>
      <c r="AT100" s="55" t="s">
        <v>125</v>
      </c>
      <c r="AU100" s="56"/>
      <c r="AV100" s="1"/>
      <c r="AW100" s="1"/>
      <c r="AX100" s="55" t="s">
        <v>126</v>
      </c>
      <c r="AY100" s="56"/>
      <c r="AZ100" s="1"/>
      <c r="BA100" s="1"/>
      <c r="BB100" s="55" t="s">
        <v>127</v>
      </c>
      <c r="BC100" s="56"/>
      <c r="BD100" s="1"/>
      <c r="BE100" s="1"/>
      <c r="BF100" s="55" t="s">
        <v>128</v>
      </c>
      <c r="BG100" s="56"/>
      <c r="BH100" s="1"/>
      <c r="BI100" s="1"/>
      <c r="BJ100" s="55" t="s">
        <v>129</v>
      </c>
      <c r="BK100" s="56"/>
      <c r="BL100" s="1"/>
      <c r="BM100" s="1"/>
      <c r="BN100" s="55" t="s">
        <v>130</v>
      </c>
      <c r="BO100" s="56"/>
      <c r="BP100" s="1"/>
      <c r="BQ100" s="1"/>
      <c r="BR100" s="55" t="s">
        <v>131</v>
      </c>
      <c r="BS100" s="56"/>
      <c r="BT100" s="1"/>
      <c r="BU100" s="1"/>
      <c r="BV100" s="55" t="s">
        <v>132</v>
      </c>
      <c r="BW100" s="56"/>
      <c r="BX100" s="1"/>
      <c r="BY100" s="1"/>
      <c r="BZ100" s="55" t="s">
        <v>133</v>
      </c>
      <c r="CA100" s="56"/>
      <c r="CB100" s="1"/>
      <c r="CC100" s="1"/>
      <c r="CD100" s="55" t="s">
        <v>134</v>
      </c>
      <c r="CE100" s="56"/>
      <c r="CF100" s="1"/>
      <c r="CG100" s="1"/>
      <c r="CH100" s="55" t="s">
        <v>135</v>
      </c>
      <c r="CI100" s="56"/>
      <c r="CJ100" s="1"/>
      <c r="CK100" s="1"/>
      <c r="CL100" s="55" t="s">
        <v>136</v>
      </c>
      <c r="CM100" s="56"/>
      <c r="CN100" s="1"/>
      <c r="CO100" s="1"/>
      <c r="CP100" s="55" t="s">
        <v>137</v>
      </c>
      <c r="CQ100" s="56"/>
      <c r="CR100" s="1"/>
      <c r="CS100" s="1"/>
      <c r="CT100" s="55" t="s">
        <v>138</v>
      </c>
      <c r="CU100" s="56"/>
      <c r="CV100" s="1"/>
      <c r="CW100" s="1"/>
      <c r="CX100" s="55" t="s">
        <v>30</v>
      </c>
      <c r="CY100" s="56"/>
      <c r="CZ100" s="6"/>
    </row>
    <row r="101" spans="1:104" x14ac:dyDescent="0.25">
      <c r="A101" s="3"/>
      <c r="B101" s="57"/>
      <c r="C101" s="58"/>
      <c r="D101" s="1"/>
      <c r="E101" s="1"/>
      <c r="F101" s="57"/>
      <c r="G101" s="58"/>
      <c r="H101" s="1"/>
      <c r="I101" s="1"/>
      <c r="J101" s="57"/>
      <c r="K101" s="58"/>
      <c r="L101" s="1"/>
      <c r="M101" s="1"/>
      <c r="N101" s="57"/>
      <c r="O101" s="58"/>
      <c r="P101" s="1"/>
      <c r="Q101" s="1"/>
      <c r="R101" s="57"/>
      <c r="S101" s="58"/>
      <c r="T101" s="1"/>
      <c r="U101" s="1"/>
      <c r="V101" s="57"/>
      <c r="W101" s="58"/>
      <c r="X101" s="1"/>
      <c r="Y101" s="1"/>
      <c r="Z101" s="57"/>
      <c r="AA101" s="58"/>
      <c r="AB101" s="1"/>
      <c r="AC101" s="1"/>
      <c r="AD101" s="57"/>
      <c r="AE101" s="58"/>
      <c r="AF101" s="1"/>
      <c r="AG101" s="1"/>
      <c r="AH101" s="57"/>
      <c r="AI101" s="58"/>
      <c r="AJ101" s="1"/>
      <c r="AK101" s="1"/>
      <c r="AL101" s="57"/>
      <c r="AM101" s="58"/>
      <c r="AN101" s="1"/>
      <c r="AO101" s="1"/>
      <c r="AP101" s="57"/>
      <c r="AQ101" s="58"/>
      <c r="AR101" s="1"/>
      <c r="AS101" s="1"/>
      <c r="AT101" s="57"/>
      <c r="AU101" s="58"/>
      <c r="AV101" s="1"/>
      <c r="AW101" s="1"/>
      <c r="AX101" s="57"/>
      <c r="AY101" s="58"/>
      <c r="AZ101" s="1"/>
      <c r="BA101" s="1"/>
      <c r="BB101" s="57"/>
      <c r="BC101" s="58"/>
      <c r="BD101" s="1"/>
      <c r="BE101" s="1"/>
      <c r="BF101" s="57"/>
      <c r="BG101" s="58"/>
      <c r="BH101" s="1"/>
      <c r="BI101" s="1"/>
      <c r="BJ101" s="57"/>
      <c r="BK101" s="58"/>
      <c r="BL101" s="1"/>
      <c r="BM101" s="1"/>
      <c r="BN101" s="57"/>
      <c r="BO101" s="58"/>
      <c r="BP101" s="1"/>
      <c r="BQ101" s="1"/>
      <c r="BR101" s="57"/>
      <c r="BS101" s="58"/>
      <c r="BT101" s="1"/>
      <c r="BU101" s="1"/>
      <c r="BV101" s="57"/>
      <c r="BW101" s="58"/>
      <c r="BX101" s="1"/>
      <c r="BY101" s="1"/>
      <c r="BZ101" s="57"/>
      <c r="CA101" s="58"/>
      <c r="CB101" s="1"/>
      <c r="CC101" s="1"/>
      <c r="CD101" s="57"/>
      <c r="CE101" s="58"/>
      <c r="CF101" s="1"/>
      <c r="CG101" s="1"/>
      <c r="CH101" s="57"/>
      <c r="CI101" s="58"/>
      <c r="CJ101" s="1"/>
      <c r="CK101" s="1"/>
      <c r="CL101" s="57"/>
      <c r="CM101" s="58"/>
      <c r="CN101" s="1"/>
      <c r="CO101" s="1"/>
      <c r="CP101" s="57"/>
      <c r="CQ101" s="58"/>
      <c r="CR101" s="1"/>
      <c r="CS101" s="1"/>
      <c r="CT101" s="57"/>
      <c r="CU101" s="58"/>
      <c r="CV101" s="1"/>
      <c r="CW101" s="1"/>
      <c r="CX101" s="57"/>
      <c r="CY101" s="58"/>
      <c r="CZ101" s="6"/>
    </row>
    <row r="102" spans="1:104" x14ac:dyDescent="0.25">
      <c r="A102" s="3"/>
      <c r="B102" s="57"/>
      <c r="C102" s="58"/>
      <c r="D102" s="1"/>
      <c r="E102" s="1"/>
      <c r="F102" s="57"/>
      <c r="G102" s="58"/>
      <c r="H102" s="1"/>
      <c r="I102" s="1"/>
      <c r="J102" s="57"/>
      <c r="K102" s="58"/>
      <c r="L102" s="1"/>
      <c r="M102" s="1"/>
      <c r="N102" s="57"/>
      <c r="O102" s="58"/>
      <c r="P102" s="1"/>
      <c r="Q102" s="1"/>
      <c r="R102" s="57"/>
      <c r="S102" s="58"/>
      <c r="T102" s="1"/>
      <c r="U102" s="1"/>
      <c r="V102" s="57"/>
      <c r="W102" s="58"/>
      <c r="X102" s="1"/>
      <c r="Y102" s="1"/>
      <c r="Z102" s="57"/>
      <c r="AA102" s="58"/>
      <c r="AB102" s="1"/>
      <c r="AC102" s="1"/>
      <c r="AD102" s="57"/>
      <c r="AE102" s="58"/>
      <c r="AF102" s="1"/>
      <c r="AG102" s="1"/>
      <c r="AH102" s="57"/>
      <c r="AI102" s="58"/>
      <c r="AJ102" s="1"/>
      <c r="AK102" s="1"/>
      <c r="AL102" s="57"/>
      <c r="AM102" s="58"/>
      <c r="AN102" s="1"/>
      <c r="AO102" s="1"/>
      <c r="AP102" s="57"/>
      <c r="AQ102" s="58"/>
      <c r="AR102" s="1"/>
      <c r="AS102" s="1"/>
      <c r="AT102" s="57"/>
      <c r="AU102" s="58"/>
      <c r="AV102" s="1"/>
      <c r="AW102" s="1"/>
      <c r="AX102" s="57"/>
      <c r="AY102" s="58"/>
      <c r="AZ102" s="1"/>
      <c r="BA102" s="1"/>
      <c r="BB102" s="57"/>
      <c r="BC102" s="58"/>
      <c r="BD102" s="1"/>
      <c r="BE102" s="1"/>
      <c r="BF102" s="57"/>
      <c r="BG102" s="58"/>
      <c r="BH102" s="1"/>
      <c r="BI102" s="1"/>
      <c r="BJ102" s="57"/>
      <c r="BK102" s="58"/>
      <c r="BL102" s="1"/>
      <c r="BM102" s="1"/>
      <c r="BN102" s="57"/>
      <c r="BO102" s="58"/>
      <c r="BP102" s="1"/>
      <c r="BQ102" s="1"/>
      <c r="BR102" s="57"/>
      <c r="BS102" s="58"/>
      <c r="BT102" s="1"/>
      <c r="BU102" s="1"/>
      <c r="BV102" s="57"/>
      <c r="BW102" s="58"/>
      <c r="BX102" s="1"/>
      <c r="BY102" s="1"/>
      <c r="BZ102" s="57"/>
      <c r="CA102" s="58"/>
      <c r="CB102" s="1"/>
      <c r="CC102" s="1"/>
      <c r="CD102" s="57"/>
      <c r="CE102" s="58"/>
      <c r="CF102" s="1"/>
      <c r="CG102" s="1"/>
      <c r="CH102" s="57"/>
      <c r="CI102" s="58"/>
      <c r="CJ102" s="1"/>
      <c r="CK102" s="1"/>
      <c r="CL102" s="57"/>
      <c r="CM102" s="58"/>
      <c r="CN102" s="1"/>
      <c r="CO102" s="1"/>
      <c r="CP102" s="57"/>
      <c r="CQ102" s="58"/>
      <c r="CR102" s="1"/>
      <c r="CS102" s="1"/>
      <c r="CT102" s="57"/>
      <c r="CU102" s="58"/>
      <c r="CV102" s="1"/>
      <c r="CW102" s="1"/>
      <c r="CX102" s="57"/>
      <c r="CY102" s="58"/>
      <c r="CZ102" s="6"/>
    </row>
    <row r="103" spans="1:104" x14ac:dyDescent="0.25">
      <c r="A103" s="3"/>
      <c r="B103" s="59"/>
      <c r="C103" s="60"/>
      <c r="D103" s="1"/>
      <c r="E103" s="1"/>
      <c r="F103" s="59"/>
      <c r="G103" s="60"/>
      <c r="H103" s="1"/>
      <c r="I103" s="1"/>
      <c r="J103" s="59"/>
      <c r="K103" s="60"/>
      <c r="L103" s="1"/>
      <c r="M103" s="1"/>
      <c r="N103" s="59"/>
      <c r="O103" s="60"/>
      <c r="P103" s="1"/>
      <c r="Q103" s="1"/>
      <c r="R103" s="59"/>
      <c r="S103" s="60"/>
      <c r="T103" s="1"/>
      <c r="U103" s="1"/>
      <c r="V103" s="59"/>
      <c r="W103" s="60"/>
      <c r="X103" s="1"/>
      <c r="Y103" s="1"/>
      <c r="Z103" s="59"/>
      <c r="AA103" s="60"/>
      <c r="AB103" s="1"/>
      <c r="AC103" s="1"/>
      <c r="AD103" s="59"/>
      <c r="AE103" s="60"/>
      <c r="AF103" s="1"/>
      <c r="AG103" s="1"/>
      <c r="AH103" s="59"/>
      <c r="AI103" s="60"/>
      <c r="AJ103" s="1"/>
      <c r="AK103" s="1"/>
      <c r="AL103" s="59"/>
      <c r="AM103" s="60"/>
      <c r="AN103" s="1"/>
      <c r="AO103" s="1"/>
      <c r="AP103" s="59"/>
      <c r="AQ103" s="60"/>
      <c r="AR103" s="1"/>
      <c r="AS103" s="1"/>
      <c r="AT103" s="59"/>
      <c r="AU103" s="60"/>
      <c r="AV103" s="1"/>
      <c r="AW103" s="1"/>
      <c r="AX103" s="59"/>
      <c r="AY103" s="60"/>
      <c r="AZ103" s="1"/>
      <c r="BA103" s="1"/>
      <c r="BB103" s="59"/>
      <c r="BC103" s="60"/>
      <c r="BD103" s="1"/>
      <c r="BE103" s="1"/>
      <c r="BF103" s="59"/>
      <c r="BG103" s="60"/>
      <c r="BH103" s="1"/>
      <c r="BI103" s="1"/>
      <c r="BJ103" s="59"/>
      <c r="BK103" s="60"/>
      <c r="BL103" s="1"/>
      <c r="BM103" s="1"/>
      <c r="BN103" s="59"/>
      <c r="BO103" s="60"/>
      <c r="BP103" s="1"/>
      <c r="BQ103" s="1"/>
      <c r="BR103" s="59"/>
      <c r="BS103" s="60"/>
      <c r="BT103" s="1"/>
      <c r="BU103" s="1"/>
      <c r="BV103" s="59"/>
      <c r="BW103" s="60"/>
      <c r="BX103" s="1"/>
      <c r="BY103" s="1"/>
      <c r="BZ103" s="59"/>
      <c r="CA103" s="60"/>
      <c r="CB103" s="1"/>
      <c r="CC103" s="1"/>
      <c r="CD103" s="59"/>
      <c r="CE103" s="60"/>
      <c r="CF103" s="1"/>
      <c r="CG103" s="1"/>
      <c r="CH103" s="59"/>
      <c r="CI103" s="60"/>
      <c r="CJ103" s="1"/>
      <c r="CK103" s="1"/>
      <c r="CL103" s="59"/>
      <c r="CM103" s="60"/>
      <c r="CN103" s="1"/>
      <c r="CO103" s="1"/>
      <c r="CP103" s="59"/>
      <c r="CQ103" s="60"/>
      <c r="CR103" s="1"/>
      <c r="CS103" s="1"/>
      <c r="CT103" s="59"/>
      <c r="CU103" s="60"/>
      <c r="CV103" s="1"/>
      <c r="CW103" s="1"/>
      <c r="CX103" s="59"/>
      <c r="CY103" s="60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97" t="s">
        <v>51</v>
      </c>
      <c r="D106" s="98"/>
      <c r="E106" s="98"/>
      <c r="F106" s="99"/>
      <c r="G106" s="46" t="s">
        <v>52</v>
      </c>
      <c r="H106" s="47"/>
      <c r="I106" s="47"/>
      <c r="J106" s="48"/>
      <c r="K106" s="97" t="s">
        <v>51</v>
      </c>
      <c r="L106" s="98"/>
      <c r="M106" s="98"/>
      <c r="N106" s="99"/>
      <c r="O106" s="97" t="s">
        <v>51</v>
      </c>
      <c r="P106" s="98"/>
      <c r="Q106" s="98"/>
      <c r="R106" s="99"/>
      <c r="S106" s="97" t="s">
        <v>51</v>
      </c>
      <c r="T106" s="98"/>
      <c r="U106" s="98"/>
      <c r="V106" s="99"/>
      <c r="W106" s="97" t="s">
        <v>51</v>
      </c>
      <c r="X106" s="98"/>
      <c r="Y106" s="98"/>
      <c r="Z106" s="99"/>
      <c r="AA106" s="97" t="s">
        <v>51</v>
      </c>
      <c r="AB106" s="98"/>
      <c r="AC106" s="98"/>
      <c r="AD106" s="99"/>
      <c r="AE106" s="97" t="s">
        <v>51</v>
      </c>
      <c r="AF106" s="98"/>
      <c r="AG106" s="98"/>
      <c r="AH106" s="99"/>
      <c r="AI106" s="97" t="s">
        <v>51</v>
      </c>
      <c r="AJ106" s="98"/>
      <c r="AK106" s="98"/>
      <c r="AL106" s="99"/>
      <c r="AM106" s="97" t="s">
        <v>51</v>
      </c>
      <c r="AN106" s="98"/>
      <c r="AO106" s="98"/>
      <c r="AP106" s="99"/>
      <c r="AQ106" s="97" t="s">
        <v>51</v>
      </c>
      <c r="AR106" s="98"/>
      <c r="AS106" s="98"/>
      <c r="AT106" s="99"/>
      <c r="AU106" s="97" t="s">
        <v>51</v>
      </c>
      <c r="AV106" s="98"/>
      <c r="AW106" s="98"/>
      <c r="AX106" s="99"/>
      <c r="AY106" s="97" t="s">
        <v>51</v>
      </c>
      <c r="AZ106" s="98"/>
      <c r="BA106" s="98"/>
      <c r="BB106" s="99"/>
      <c r="BC106" s="97" t="s">
        <v>51</v>
      </c>
      <c r="BD106" s="98"/>
      <c r="BE106" s="98"/>
      <c r="BF106" s="99"/>
      <c r="BG106" s="97" t="s">
        <v>51</v>
      </c>
      <c r="BH106" s="98"/>
      <c r="BI106" s="98"/>
      <c r="BJ106" s="99"/>
      <c r="BK106" s="97" t="s">
        <v>51</v>
      </c>
      <c r="BL106" s="98"/>
      <c r="BM106" s="98"/>
      <c r="BN106" s="99"/>
      <c r="BO106" s="97" t="s">
        <v>51</v>
      </c>
      <c r="BP106" s="98"/>
      <c r="BQ106" s="98"/>
      <c r="BR106" s="99"/>
      <c r="BS106" s="97" t="s">
        <v>51</v>
      </c>
      <c r="BT106" s="98"/>
      <c r="BU106" s="98"/>
      <c r="BV106" s="99"/>
      <c r="BW106" s="97" t="s">
        <v>51</v>
      </c>
      <c r="BX106" s="98"/>
      <c r="BY106" s="98"/>
      <c r="BZ106" s="99"/>
      <c r="CA106" s="97" t="s">
        <v>51</v>
      </c>
      <c r="CB106" s="98"/>
      <c r="CC106" s="98"/>
      <c r="CD106" s="99"/>
      <c r="CE106" s="97" t="s">
        <v>51</v>
      </c>
      <c r="CF106" s="98"/>
      <c r="CG106" s="98"/>
      <c r="CH106" s="99"/>
      <c r="CI106" s="97" t="s">
        <v>51</v>
      </c>
      <c r="CJ106" s="98"/>
      <c r="CK106" s="98"/>
      <c r="CL106" s="99"/>
      <c r="CM106" s="97" t="s">
        <v>51</v>
      </c>
      <c r="CN106" s="98"/>
      <c r="CO106" s="98"/>
      <c r="CP106" s="99"/>
      <c r="CQ106" s="97" t="s">
        <v>51</v>
      </c>
      <c r="CR106" s="98"/>
      <c r="CS106" s="98"/>
      <c r="CT106" s="99"/>
      <c r="CU106" s="97" t="s">
        <v>51</v>
      </c>
      <c r="CV106" s="98"/>
      <c r="CW106" s="98"/>
      <c r="CX106" s="99"/>
      <c r="CY106" s="1"/>
      <c r="CZ106" s="6"/>
    </row>
    <row r="107" spans="1:104" x14ac:dyDescent="0.25">
      <c r="A107" s="3"/>
      <c r="B107" s="1"/>
      <c r="C107" s="100"/>
      <c r="D107" s="101"/>
      <c r="E107" s="101"/>
      <c r="F107" s="102"/>
      <c r="G107" s="49"/>
      <c r="H107" s="50"/>
      <c r="I107" s="50"/>
      <c r="J107" s="51"/>
      <c r="K107" s="100"/>
      <c r="L107" s="101"/>
      <c r="M107" s="101"/>
      <c r="N107" s="102"/>
      <c r="O107" s="100"/>
      <c r="P107" s="101"/>
      <c r="Q107" s="101"/>
      <c r="R107" s="102"/>
      <c r="S107" s="100"/>
      <c r="T107" s="101"/>
      <c r="U107" s="101"/>
      <c r="V107" s="102"/>
      <c r="W107" s="100"/>
      <c r="X107" s="101"/>
      <c r="Y107" s="101"/>
      <c r="Z107" s="102"/>
      <c r="AA107" s="100"/>
      <c r="AB107" s="101"/>
      <c r="AC107" s="101"/>
      <c r="AD107" s="102"/>
      <c r="AE107" s="100"/>
      <c r="AF107" s="101"/>
      <c r="AG107" s="101"/>
      <c r="AH107" s="102"/>
      <c r="AI107" s="100"/>
      <c r="AJ107" s="101"/>
      <c r="AK107" s="101"/>
      <c r="AL107" s="102"/>
      <c r="AM107" s="100"/>
      <c r="AN107" s="101"/>
      <c r="AO107" s="101"/>
      <c r="AP107" s="102"/>
      <c r="AQ107" s="100"/>
      <c r="AR107" s="101"/>
      <c r="AS107" s="101"/>
      <c r="AT107" s="102"/>
      <c r="AU107" s="100"/>
      <c r="AV107" s="101"/>
      <c r="AW107" s="101"/>
      <c r="AX107" s="102"/>
      <c r="AY107" s="100"/>
      <c r="AZ107" s="101"/>
      <c r="BA107" s="101"/>
      <c r="BB107" s="102"/>
      <c r="BC107" s="100"/>
      <c r="BD107" s="101"/>
      <c r="BE107" s="101"/>
      <c r="BF107" s="102"/>
      <c r="BG107" s="100"/>
      <c r="BH107" s="101"/>
      <c r="BI107" s="101"/>
      <c r="BJ107" s="102"/>
      <c r="BK107" s="100"/>
      <c r="BL107" s="101"/>
      <c r="BM107" s="101"/>
      <c r="BN107" s="102"/>
      <c r="BO107" s="100"/>
      <c r="BP107" s="101"/>
      <c r="BQ107" s="101"/>
      <c r="BR107" s="102"/>
      <c r="BS107" s="100"/>
      <c r="BT107" s="101"/>
      <c r="BU107" s="101"/>
      <c r="BV107" s="102"/>
      <c r="BW107" s="100"/>
      <c r="BX107" s="101"/>
      <c r="BY107" s="101"/>
      <c r="BZ107" s="102"/>
      <c r="CA107" s="100"/>
      <c r="CB107" s="101"/>
      <c r="CC107" s="101"/>
      <c r="CD107" s="102"/>
      <c r="CE107" s="100"/>
      <c r="CF107" s="101"/>
      <c r="CG107" s="101"/>
      <c r="CH107" s="102"/>
      <c r="CI107" s="100"/>
      <c r="CJ107" s="101"/>
      <c r="CK107" s="101"/>
      <c r="CL107" s="102"/>
      <c r="CM107" s="100"/>
      <c r="CN107" s="101"/>
      <c r="CO107" s="101"/>
      <c r="CP107" s="102"/>
      <c r="CQ107" s="100"/>
      <c r="CR107" s="101"/>
      <c r="CS107" s="101"/>
      <c r="CT107" s="102"/>
      <c r="CU107" s="100"/>
      <c r="CV107" s="101"/>
      <c r="CW107" s="101"/>
      <c r="CX107" s="102"/>
      <c r="CY107" s="1"/>
      <c r="CZ107" s="6"/>
    </row>
    <row r="108" spans="1:104" x14ac:dyDescent="0.25">
      <c r="A108" s="3"/>
      <c r="B108" s="1"/>
      <c r="C108" s="103"/>
      <c r="D108" s="104"/>
      <c r="E108" s="104"/>
      <c r="F108" s="105"/>
      <c r="G108" s="52"/>
      <c r="H108" s="53"/>
      <c r="I108" s="53"/>
      <c r="J108" s="54"/>
      <c r="K108" s="103"/>
      <c r="L108" s="104"/>
      <c r="M108" s="104"/>
      <c r="N108" s="105"/>
      <c r="O108" s="103"/>
      <c r="P108" s="104"/>
      <c r="Q108" s="104"/>
      <c r="R108" s="105"/>
      <c r="S108" s="103"/>
      <c r="T108" s="104"/>
      <c r="U108" s="104"/>
      <c r="V108" s="105"/>
      <c r="W108" s="103"/>
      <c r="X108" s="104"/>
      <c r="Y108" s="104"/>
      <c r="Z108" s="105"/>
      <c r="AA108" s="103"/>
      <c r="AB108" s="104"/>
      <c r="AC108" s="104"/>
      <c r="AD108" s="105"/>
      <c r="AE108" s="103"/>
      <c r="AF108" s="104"/>
      <c r="AG108" s="104"/>
      <c r="AH108" s="105"/>
      <c r="AI108" s="103"/>
      <c r="AJ108" s="104"/>
      <c r="AK108" s="104"/>
      <c r="AL108" s="105"/>
      <c r="AM108" s="103"/>
      <c r="AN108" s="104"/>
      <c r="AO108" s="104"/>
      <c r="AP108" s="105"/>
      <c r="AQ108" s="103"/>
      <c r="AR108" s="104"/>
      <c r="AS108" s="104"/>
      <c r="AT108" s="105"/>
      <c r="AU108" s="103"/>
      <c r="AV108" s="104"/>
      <c r="AW108" s="104"/>
      <c r="AX108" s="105"/>
      <c r="AY108" s="103"/>
      <c r="AZ108" s="104"/>
      <c r="BA108" s="104"/>
      <c r="BB108" s="105"/>
      <c r="BC108" s="103"/>
      <c r="BD108" s="104"/>
      <c r="BE108" s="104"/>
      <c r="BF108" s="105"/>
      <c r="BG108" s="103"/>
      <c r="BH108" s="104"/>
      <c r="BI108" s="104"/>
      <c r="BJ108" s="105"/>
      <c r="BK108" s="103"/>
      <c r="BL108" s="104"/>
      <c r="BM108" s="104"/>
      <c r="BN108" s="105"/>
      <c r="BO108" s="103"/>
      <c r="BP108" s="104"/>
      <c r="BQ108" s="104"/>
      <c r="BR108" s="105"/>
      <c r="BS108" s="103"/>
      <c r="BT108" s="104"/>
      <c r="BU108" s="104"/>
      <c r="BV108" s="105"/>
      <c r="BW108" s="103"/>
      <c r="BX108" s="104"/>
      <c r="BY108" s="104"/>
      <c r="BZ108" s="105"/>
      <c r="CA108" s="103"/>
      <c r="CB108" s="104"/>
      <c r="CC108" s="104"/>
      <c r="CD108" s="105"/>
      <c r="CE108" s="103"/>
      <c r="CF108" s="104"/>
      <c r="CG108" s="104"/>
      <c r="CH108" s="105"/>
      <c r="CI108" s="103"/>
      <c r="CJ108" s="104"/>
      <c r="CK108" s="104"/>
      <c r="CL108" s="105"/>
      <c r="CM108" s="103"/>
      <c r="CN108" s="104"/>
      <c r="CO108" s="104"/>
      <c r="CP108" s="105"/>
      <c r="CQ108" s="103"/>
      <c r="CR108" s="104"/>
      <c r="CS108" s="104"/>
      <c r="CT108" s="105"/>
      <c r="CU108" s="103"/>
      <c r="CV108" s="104"/>
      <c r="CW108" s="104"/>
      <c r="CX108" s="105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55" t="s">
        <v>30</v>
      </c>
      <c r="C110" s="56"/>
      <c r="D110" s="1"/>
      <c r="E110" s="1"/>
      <c r="F110" s="55" t="s">
        <v>31</v>
      </c>
      <c r="G110" s="56"/>
      <c r="H110" s="1"/>
      <c r="I110" s="1"/>
      <c r="J110" s="55" t="s">
        <v>139</v>
      </c>
      <c r="K110" s="56"/>
      <c r="L110" s="1"/>
      <c r="M110" s="1"/>
      <c r="N110" s="55" t="s">
        <v>140</v>
      </c>
      <c r="O110" s="56"/>
      <c r="P110" s="1"/>
      <c r="Q110" s="1"/>
      <c r="R110" s="55" t="s">
        <v>141</v>
      </c>
      <c r="S110" s="56"/>
      <c r="T110" s="1"/>
      <c r="U110" s="1"/>
      <c r="V110" s="55" t="s">
        <v>142</v>
      </c>
      <c r="W110" s="56"/>
      <c r="X110" s="1"/>
      <c r="Y110" s="1"/>
      <c r="Z110" s="55" t="s">
        <v>143</v>
      </c>
      <c r="AA110" s="56"/>
      <c r="AB110" s="1"/>
      <c r="AC110" s="1"/>
      <c r="AD110" s="55" t="s">
        <v>144</v>
      </c>
      <c r="AE110" s="56"/>
      <c r="AF110" s="1"/>
      <c r="AG110" s="1"/>
      <c r="AH110" s="55" t="s">
        <v>145</v>
      </c>
      <c r="AI110" s="56"/>
      <c r="AJ110" s="1"/>
      <c r="AK110" s="1"/>
      <c r="AL110" s="55" t="s">
        <v>146</v>
      </c>
      <c r="AM110" s="56"/>
      <c r="AN110" s="1"/>
      <c r="AO110" s="1"/>
      <c r="AP110" s="55" t="s">
        <v>147</v>
      </c>
      <c r="AQ110" s="56"/>
      <c r="AR110" s="1"/>
      <c r="AS110" s="1"/>
      <c r="AT110" s="55" t="s">
        <v>148</v>
      </c>
      <c r="AU110" s="56"/>
      <c r="AV110" s="1"/>
      <c r="AW110" s="1"/>
      <c r="AX110" s="55" t="s">
        <v>149</v>
      </c>
      <c r="AY110" s="56"/>
      <c r="AZ110" s="1"/>
      <c r="BA110" s="1"/>
      <c r="BB110" s="55" t="s">
        <v>150</v>
      </c>
      <c r="BC110" s="56"/>
      <c r="BD110" s="1"/>
      <c r="BE110" s="1"/>
      <c r="BF110" s="55" t="s">
        <v>151</v>
      </c>
      <c r="BG110" s="56"/>
      <c r="BH110" s="1"/>
      <c r="BI110" s="1"/>
      <c r="BJ110" s="55" t="s">
        <v>152</v>
      </c>
      <c r="BK110" s="56"/>
      <c r="BL110" s="1"/>
      <c r="BM110" s="1"/>
      <c r="BN110" s="55" t="s">
        <v>153</v>
      </c>
      <c r="BO110" s="56"/>
      <c r="BP110" s="1"/>
      <c r="BQ110" s="1"/>
      <c r="BR110" s="55" t="s">
        <v>154</v>
      </c>
      <c r="BS110" s="56"/>
      <c r="BT110" s="1"/>
      <c r="BU110" s="1"/>
      <c r="BV110" s="55" t="s">
        <v>32</v>
      </c>
      <c r="BW110" s="56"/>
      <c r="BX110" s="1"/>
      <c r="BY110" s="1"/>
      <c r="BZ110" s="55" t="s">
        <v>34</v>
      </c>
      <c r="CA110" s="56"/>
      <c r="CB110" s="1"/>
      <c r="CC110" s="1"/>
      <c r="CD110" s="55" t="s">
        <v>35</v>
      </c>
      <c r="CE110" s="56"/>
      <c r="CF110" s="1"/>
      <c r="CG110" s="1"/>
      <c r="CH110" s="55" t="s">
        <v>155</v>
      </c>
      <c r="CI110" s="56"/>
      <c r="CJ110" s="1"/>
      <c r="CK110" s="1"/>
      <c r="CL110" s="55" t="s">
        <v>36</v>
      </c>
      <c r="CM110" s="56"/>
      <c r="CN110" s="1"/>
      <c r="CO110" s="1"/>
      <c r="CP110" s="55" t="s">
        <v>37</v>
      </c>
      <c r="CQ110" s="56"/>
      <c r="CR110" s="1"/>
      <c r="CS110" s="1"/>
      <c r="CT110" s="55" t="s">
        <v>156</v>
      </c>
      <c r="CU110" s="56"/>
      <c r="CV110" s="1"/>
      <c r="CW110" s="1"/>
      <c r="CX110" s="55" t="s">
        <v>38</v>
      </c>
      <c r="CY110" s="56"/>
      <c r="CZ110" s="6"/>
    </row>
    <row r="111" spans="1:104" x14ac:dyDescent="0.25">
      <c r="A111" s="3"/>
      <c r="B111" s="57"/>
      <c r="C111" s="58"/>
      <c r="D111" s="1"/>
      <c r="E111" s="1"/>
      <c r="F111" s="57"/>
      <c r="G111" s="58"/>
      <c r="H111" s="1"/>
      <c r="I111" s="1"/>
      <c r="J111" s="57"/>
      <c r="K111" s="58"/>
      <c r="L111" s="1"/>
      <c r="M111" s="1"/>
      <c r="N111" s="57"/>
      <c r="O111" s="58"/>
      <c r="P111" s="1"/>
      <c r="Q111" s="1"/>
      <c r="R111" s="57"/>
      <c r="S111" s="58"/>
      <c r="T111" s="1"/>
      <c r="U111" s="1"/>
      <c r="V111" s="57"/>
      <c r="W111" s="58"/>
      <c r="X111" s="1"/>
      <c r="Y111" s="1"/>
      <c r="Z111" s="57"/>
      <c r="AA111" s="58"/>
      <c r="AB111" s="1"/>
      <c r="AC111" s="1"/>
      <c r="AD111" s="57"/>
      <c r="AE111" s="58"/>
      <c r="AF111" s="1"/>
      <c r="AG111" s="1"/>
      <c r="AH111" s="57"/>
      <c r="AI111" s="58"/>
      <c r="AJ111" s="1"/>
      <c r="AK111" s="1"/>
      <c r="AL111" s="57"/>
      <c r="AM111" s="58"/>
      <c r="AN111" s="1"/>
      <c r="AO111" s="1"/>
      <c r="AP111" s="57"/>
      <c r="AQ111" s="58"/>
      <c r="AR111" s="1"/>
      <c r="AS111" s="1"/>
      <c r="AT111" s="57"/>
      <c r="AU111" s="58"/>
      <c r="AV111" s="1"/>
      <c r="AW111" s="1"/>
      <c r="AX111" s="57"/>
      <c r="AY111" s="58"/>
      <c r="AZ111" s="1"/>
      <c r="BA111" s="1"/>
      <c r="BB111" s="57"/>
      <c r="BC111" s="58"/>
      <c r="BD111" s="1"/>
      <c r="BE111" s="1"/>
      <c r="BF111" s="57"/>
      <c r="BG111" s="58"/>
      <c r="BH111" s="1"/>
      <c r="BI111" s="1"/>
      <c r="BJ111" s="57"/>
      <c r="BK111" s="58"/>
      <c r="BL111" s="1"/>
      <c r="BM111" s="1"/>
      <c r="BN111" s="57"/>
      <c r="BO111" s="58"/>
      <c r="BP111" s="1"/>
      <c r="BQ111" s="1"/>
      <c r="BR111" s="57"/>
      <c r="BS111" s="58"/>
      <c r="BT111" s="1"/>
      <c r="BU111" s="1"/>
      <c r="BV111" s="57"/>
      <c r="BW111" s="58"/>
      <c r="BX111" s="1"/>
      <c r="BY111" s="1"/>
      <c r="BZ111" s="57"/>
      <c r="CA111" s="58"/>
      <c r="CB111" s="1"/>
      <c r="CC111" s="1"/>
      <c r="CD111" s="57"/>
      <c r="CE111" s="58"/>
      <c r="CF111" s="1"/>
      <c r="CG111" s="1"/>
      <c r="CH111" s="57"/>
      <c r="CI111" s="58"/>
      <c r="CJ111" s="1"/>
      <c r="CK111" s="1"/>
      <c r="CL111" s="57"/>
      <c r="CM111" s="58"/>
      <c r="CN111" s="1"/>
      <c r="CO111" s="1"/>
      <c r="CP111" s="57"/>
      <c r="CQ111" s="58"/>
      <c r="CR111" s="1"/>
      <c r="CS111" s="1"/>
      <c r="CT111" s="57"/>
      <c r="CU111" s="58"/>
      <c r="CV111" s="1"/>
      <c r="CW111" s="1"/>
      <c r="CX111" s="57"/>
      <c r="CY111" s="58"/>
      <c r="CZ111" s="6"/>
    </row>
    <row r="112" spans="1:104" x14ac:dyDescent="0.25">
      <c r="A112" s="3"/>
      <c r="B112" s="57"/>
      <c r="C112" s="58"/>
      <c r="D112" s="1"/>
      <c r="E112" s="1"/>
      <c r="F112" s="57"/>
      <c r="G112" s="58"/>
      <c r="H112" s="1"/>
      <c r="I112" s="1"/>
      <c r="J112" s="57"/>
      <c r="K112" s="58"/>
      <c r="L112" s="1"/>
      <c r="M112" s="1"/>
      <c r="N112" s="57"/>
      <c r="O112" s="58"/>
      <c r="P112" s="1"/>
      <c r="Q112" s="1"/>
      <c r="R112" s="57"/>
      <c r="S112" s="58"/>
      <c r="T112" s="1"/>
      <c r="U112" s="1"/>
      <c r="V112" s="57"/>
      <c r="W112" s="58"/>
      <c r="X112" s="1"/>
      <c r="Y112" s="1"/>
      <c r="Z112" s="57"/>
      <c r="AA112" s="58"/>
      <c r="AB112" s="1"/>
      <c r="AC112" s="1"/>
      <c r="AD112" s="57"/>
      <c r="AE112" s="58"/>
      <c r="AF112" s="1"/>
      <c r="AG112" s="1"/>
      <c r="AH112" s="57"/>
      <c r="AI112" s="58"/>
      <c r="AJ112" s="1"/>
      <c r="AK112" s="1"/>
      <c r="AL112" s="57"/>
      <c r="AM112" s="58"/>
      <c r="AN112" s="1"/>
      <c r="AO112" s="1"/>
      <c r="AP112" s="57"/>
      <c r="AQ112" s="58"/>
      <c r="AR112" s="1"/>
      <c r="AS112" s="1"/>
      <c r="AT112" s="57"/>
      <c r="AU112" s="58"/>
      <c r="AV112" s="1"/>
      <c r="AW112" s="1"/>
      <c r="AX112" s="57"/>
      <c r="AY112" s="58"/>
      <c r="AZ112" s="1"/>
      <c r="BA112" s="1"/>
      <c r="BB112" s="57"/>
      <c r="BC112" s="58"/>
      <c r="BD112" s="1"/>
      <c r="BE112" s="1"/>
      <c r="BF112" s="57"/>
      <c r="BG112" s="58"/>
      <c r="BH112" s="1"/>
      <c r="BI112" s="1"/>
      <c r="BJ112" s="57"/>
      <c r="BK112" s="58"/>
      <c r="BL112" s="1"/>
      <c r="BM112" s="1"/>
      <c r="BN112" s="57"/>
      <c r="BO112" s="58"/>
      <c r="BP112" s="1"/>
      <c r="BQ112" s="1"/>
      <c r="BR112" s="57"/>
      <c r="BS112" s="58"/>
      <c r="BT112" s="1"/>
      <c r="BU112" s="1"/>
      <c r="BV112" s="57"/>
      <c r="BW112" s="58"/>
      <c r="BX112" s="1"/>
      <c r="BY112" s="1"/>
      <c r="BZ112" s="57"/>
      <c r="CA112" s="58"/>
      <c r="CB112" s="1"/>
      <c r="CC112" s="1"/>
      <c r="CD112" s="57"/>
      <c r="CE112" s="58"/>
      <c r="CF112" s="1"/>
      <c r="CG112" s="1"/>
      <c r="CH112" s="57"/>
      <c r="CI112" s="58"/>
      <c r="CJ112" s="1"/>
      <c r="CK112" s="1"/>
      <c r="CL112" s="57"/>
      <c r="CM112" s="58"/>
      <c r="CN112" s="1"/>
      <c r="CO112" s="1"/>
      <c r="CP112" s="57"/>
      <c r="CQ112" s="58"/>
      <c r="CR112" s="1"/>
      <c r="CS112" s="1"/>
      <c r="CT112" s="57"/>
      <c r="CU112" s="58"/>
      <c r="CV112" s="1"/>
      <c r="CW112" s="1"/>
      <c r="CX112" s="57"/>
      <c r="CY112" s="58"/>
      <c r="CZ112" s="6"/>
    </row>
    <row r="113" spans="1:104" x14ac:dyDescent="0.25">
      <c r="A113" s="3"/>
      <c r="B113" s="59"/>
      <c r="C113" s="60"/>
      <c r="D113" s="1"/>
      <c r="E113" s="1"/>
      <c r="F113" s="59"/>
      <c r="G113" s="60"/>
      <c r="H113" s="1"/>
      <c r="I113" s="1"/>
      <c r="J113" s="59"/>
      <c r="K113" s="60"/>
      <c r="L113" s="1"/>
      <c r="M113" s="1"/>
      <c r="N113" s="59"/>
      <c r="O113" s="60"/>
      <c r="P113" s="1"/>
      <c r="Q113" s="1"/>
      <c r="R113" s="59"/>
      <c r="S113" s="60"/>
      <c r="T113" s="1"/>
      <c r="U113" s="1"/>
      <c r="V113" s="59"/>
      <c r="W113" s="60"/>
      <c r="X113" s="1"/>
      <c r="Y113" s="1"/>
      <c r="Z113" s="59"/>
      <c r="AA113" s="60"/>
      <c r="AB113" s="1"/>
      <c r="AC113" s="1"/>
      <c r="AD113" s="59"/>
      <c r="AE113" s="60"/>
      <c r="AF113" s="1"/>
      <c r="AG113" s="1"/>
      <c r="AH113" s="59"/>
      <c r="AI113" s="60"/>
      <c r="AJ113" s="1"/>
      <c r="AK113" s="1"/>
      <c r="AL113" s="59"/>
      <c r="AM113" s="60"/>
      <c r="AN113" s="1"/>
      <c r="AO113" s="1"/>
      <c r="AP113" s="59"/>
      <c r="AQ113" s="60"/>
      <c r="AR113" s="1"/>
      <c r="AS113" s="1"/>
      <c r="AT113" s="59"/>
      <c r="AU113" s="60"/>
      <c r="AV113" s="1"/>
      <c r="AW113" s="1"/>
      <c r="AX113" s="59"/>
      <c r="AY113" s="60"/>
      <c r="AZ113" s="1"/>
      <c r="BA113" s="1"/>
      <c r="BB113" s="59"/>
      <c r="BC113" s="60"/>
      <c r="BD113" s="1"/>
      <c r="BE113" s="1"/>
      <c r="BF113" s="59"/>
      <c r="BG113" s="60"/>
      <c r="BH113" s="1"/>
      <c r="BI113" s="1"/>
      <c r="BJ113" s="59"/>
      <c r="BK113" s="60"/>
      <c r="BL113" s="1"/>
      <c r="BM113" s="1"/>
      <c r="BN113" s="59"/>
      <c r="BO113" s="60"/>
      <c r="BP113" s="1"/>
      <c r="BQ113" s="1"/>
      <c r="BR113" s="59"/>
      <c r="BS113" s="60"/>
      <c r="BT113" s="1"/>
      <c r="BU113" s="1"/>
      <c r="BV113" s="59"/>
      <c r="BW113" s="60"/>
      <c r="BX113" s="1"/>
      <c r="BY113" s="1"/>
      <c r="BZ113" s="59"/>
      <c r="CA113" s="60"/>
      <c r="CB113" s="1"/>
      <c r="CC113" s="1"/>
      <c r="CD113" s="59"/>
      <c r="CE113" s="60"/>
      <c r="CF113" s="1"/>
      <c r="CG113" s="1"/>
      <c r="CH113" s="59"/>
      <c r="CI113" s="60"/>
      <c r="CJ113" s="1"/>
      <c r="CK113" s="1"/>
      <c r="CL113" s="59"/>
      <c r="CM113" s="60"/>
      <c r="CN113" s="1"/>
      <c r="CO113" s="1"/>
      <c r="CP113" s="59"/>
      <c r="CQ113" s="60"/>
      <c r="CR113" s="1"/>
      <c r="CS113" s="1"/>
      <c r="CT113" s="59"/>
      <c r="CU113" s="60"/>
      <c r="CV113" s="1"/>
      <c r="CW113" s="1"/>
      <c r="CX113" s="59"/>
      <c r="CY113" s="60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46" t="s">
        <v>52</v>
      </c>
      <c r="D116" s="47"/>
      <c r="E116" s="47"/>
      <c r="F116" s="48"/>
      <c r="G116" s="97" t="s">
        <v>51</v>
      </c>
      <c r="H116" s="98"/>
      <c r="I116" s="98"/>
      <c r="J116" s="99"/>
      <c r="K116" s="97" t="s">
        <v>51</v>
      </c>
      <c r="L116" s="98"/>
      <c r="M116" s="98"/>
      <c r="N116" s="99"/>
      <c r="O116" s="97" t="s">
        <v>51</v>
      </c>
      <c r="P116" s="98"/>
      <c r="Q116" s="98"/>
      <c r="R116" s="99"/>
      <c r="S116" s="97" t="s">
        <v>51</v>
      </c>
      <c r="T116" s="98"/>
      <c r="U116" s="98"/>
      <c r="V116" s="99"/>
      <c r="W116" s="97" t="s">
        <v>51</v>
      </c>
      <c r="X116" s="98"/>
      <c r="Y116" s="98"/>
      <c r="Z116" s="99"/>
      <c r="AA116" s="97" t="s">
        <v>51</v>
      </c>
      <c r="AB116" s="98"/>
      <c r="AC116" s="98"/>
      <c r="AD116" s="99"/>
      <c r="AE116" s="97" t="s">
        <v>51</v>
      </c>
      <c r="AF116" s="98"/>
      <c r="AG116" s="98"/>
      <c r="AH116" s="99"/>
      <c r="AI116" s="97" t="s">
        <v>51</v>
      </c>
      <c r="AJ116" s="98"/>
      <c r="AK116" s="98"/>
      <c r="AL116" s="99"/>
      <c r="AM116" s="97" t="s">
        <v>51</v>
      </c>
      <c r="AN116" s="98"/>
      <c r="AO116" s="98"/>
      <c r="AP116" s="99"/>
      <c r="AQ116" s="97" t="s">
        <v>51</v>
      </c>
      <c r="AR116" s="98"/>
      <c r="AS116" s="98"/>
      <c r="AT116" s="99"/>
      <c r="AU116" s="97" t="s">
        <v>51</v>
      </c>
      <c r="AV116" s="98"/>
      <c r="AW116" s="98"/>
      <c r="AX116" s="99"/>
      <c r="AY116" s="97" t="s">
        <v>51</v>
      </c>
      <c r="AZ116" s="98"/>
      <c r="BA116" s="98"/>
      <c r="BB116" s="99"/>
      <c r="BC116" s="97" t="s">
        <v>51</v>
      </c>
      <c r="BD116" s="98"/>
      <c r="BE116" s="98"/>
      <c r="BF116" s="99"/>
      <c r="BG116" s="97" t="s">
        <v>51</v>
      </c>
      <c r="BH116" s="98"/>
      <c r="BI116" s="98"/>
      <c r="BJ116" s="99"/>
      <c r="BK116" s="97" t="s">
        <v>51</v>
      </c>
      <c r="BL116" s="98"/>
      <c r="BM116" s="98"/>
      <c r="BN116" s="99"/>
      <c r="BO116" s="97" t="s">
        <v>51</v>
      </c>
      <c r="BP116" s="98"/>
      <c r="BQ116" s="98"/>
      <c r="BR116" s="99"/>
      <c r="BS116" s="97" t="s">
        <v>51</v>
      </c>
      <c r="BT116" s="98"/>
      <c r="BU116" s="98"/>
      <c r="BV116" s="99"/>
      <c r="BW116" s="106" t="s">
        <v>53</v>
      </c>
      <c r="BX116" s="107"/>
      <c r="BY116" s="107"/>
      <c r="BZ116" s="108"/>
      <c r="CA116" s="97" t="s">
        <v>51</v>
      </c>
      <c r="CB116" s="98"/>
      <c r="CC116" s="98"/>
      <c r="CD116" s="99"/>
      <c r="CE116" s="46" t="s">
        <v>52</v>
      </c>
      <c r="CF116" s="47"/>
      <c r="CG116" s="47"/>
      <c r="CH116" s="48"/>
      <c r="CI116" s="46" t="s">
        <v>52</v>
      </c>
      <c r="CJ116" s="47"/>
      <c r="CK116" s="47"/>
      <c r="CL116" s="48"/>
      <c r="CM116" s="97" t="s">
        <v>51</v>
      </c>
      <c r="CN116" s="98"/>
      <c r="CO116" s="98"/>
      <c r="CP116" s="99"/>
      <c r="CQ116" s="46" t="s">
        <v>52</v>
      </c>
      <c r="CR116" s="47"/>
      <c r="CS116" s="47"/>
      <c r="CT116" s="48"/>
      <c r="CU116" s="46" t="s">
        <v>52</v>
      </c>
      <c r="CV116" s="47"/>
      <c r="CW116" s="47"/>
      <c r="CX116" s="48"/>
      <c r="CY116" s="1"/>
      <c r="CZ116" s="6"/>
    </row>
    <row r="117" spans="1:104" x14ac:dyDescent="0.25">
      <c r="A117" s="3"/>
      <c r="B117" s="1"/>
      <c r="C117" s="49"/>
      <c r="D117" s="50"/>
      <c r="E117" s="50"/>
      <c r="F117" s="51"/>
      <c r="G117" s="100"/>
      <c r="H117" s="101"/>
      <c r="I117" s="101"/>
      <c r="J117" s="102"/>
      <c r="K117" s="100"/>
      <c r="L117" s="101"/>
      <c r="M117" s="101"/>
      <c r="N117" s="102"/>
      <c r="O117" s="100"/>
      <c r="P117" s="101"/>
      <c r="Q117" s="101"/>
      <c r="R117" s="102"/>
      <c r="S117" s="100"/>
      <c r="T117" s="101"/>
      <c r="U117" s="101"/>
      <c r="V117" s="102"/>
      <c r="W117" s="100"/>
      <c r="X117" s="101"/>
      <c r="Y117" s="101"/>
      <c r="Z117" s="102"/>
      <c r="AA117" s="100"/>
      <c r="AB117" s="101"/>
      <c r="AC117" s="101"/>
      <c r="AD117" s="102"/>
      <c r="AE117" s="100"/>
      <c r="AF117" s="101"/>
      <c r="AG117" s="101"/>
      <c r="AH117" s="102"/>
      <c r="AI117" s="100"/>
      <c r="AJ117" s="101"/>
      <c r="AK117" s="101"/>
      <c r="AL117" s="102"/>
      <c r="AM117" s="100"/>
      <c r="AN117" s="101"/>
      <c r="AO117" s="101"/>
      <c r="AP117" s="102"/>
      <c r="AQ117" s="100"/>
      <c r="AR117" s="101"/>
      <c r="AS117" s="101"/>
      <c r="AT117" s="102"/>
      <c r="AU117" s="100"/>
      <c r="AV117" s="101"/>
      <c r="AW117" s="101"/>
      <c r="AX117" s="102"/>
      <c r="AY117" s="100"/>
      <c r="AZ117" s="101"/>
      <c r="BA117" s="101"/>
      <c r="BB117" s="102"/>
      <c r="BC117" s="100"/>
      <c r="BD117" s="101"/>
      <c r="BE117" s="101"/>
      <c r="BF117" s="102"/>
      <c r="BG117" s="100"/>
      <c r="BH117" s="101"/>
      <c r="BI117" s="101"/>
      <c r="BJ117" s="102"/>
      <c r="BK117" s="100"/>
      <c r="BL117" s="101"/>
      <c r="BM117" s="101"/>
      <c r="BN117" s="102"/>
      <c r="BO117" s="100"/>
      <c r="BP117" s="101"/>
      <c r="BQ117" s="101"/>
      <c r="BR117" s="102"/>
      <c r="BS117" s="100"/>
      <c r="BT117" s="101"/>
      <c r="BU117" s="101"/>
      <c r="BV117" s="102"/>
      <c r="BW117" s="109"/>
      <c r="BX117" s="110"/>
      <c r="BY117" s="110"/>
      <c r="BZ117" s="111"/>
      <c r="CA117" s="100"/>
      <c r="CB117" s="101"/>
      <c r="CC117" s="101"/>
      <c r="CD117" s="102"/>
      <c r="CE117" s="49"/>
      <c r="CF117" s="50"/>
      <c r="CG117" s="50"/>
      <c r="CH117" s="51"/>
      <c r="CI117" s="49"/>
      <c r="CJ117" s="50"/>
      <c r="CK117" s="50"/>
      <c r="CL117" s="51"/>
      <c r="CM117" s="100"/>
      <c r="CN117" s="101"/>
      <c r="CO117" s="101"/>
      <c r="CP117" s="102"/>
      <c r="CQ117" s="49"/>
      <c r="CR117" s="50"/>
      <c r="CS117" s="50"/>
      <c r="CT117" s="51"/>
      <c r="CU117" s="49"/>
      <c r="CV117" s="50"/>
      <c r="CW117" s="50"/>
      <c r="CX117" s="51"/>
      <c r="CY117" s="1"/>
      <c r="CZ117" s="6"/>
    </row>
    <row r="118" spans="1:104" x14ac:dyDescent="0.25">
      <c r="A118" s="3"/>
      <c r="B118" s="1"/>
      <c r="C118" s="52"/>
      <c r="D118" s="53"/>
      <c r="E118" s="53"/>
      <c r="F118" s="54"/>
      <c r="G118" s="103"/>
      <c r="H118" s="104"/>
      <c r="I118" s="104"/>
      <c r="J118" s="105"/>
      <c r="K118" s="103"/>
      <c r="L118" s="104"/>
      <c r="M118" s="104"/>
      <c r="N118" s="105"/>
      <c r="O118" s="103"/>
      <c r="P118" s="104"/>
      <c r="Q118" s="104"/>
      <c r="R118" s="105"/>
      <c r="S118" s="103"/>
      <c r="T118" s="104"/>
      <c r="U118" s="104"/>
      <c r="V118" s="105"/>
      <c r="W118" s="103"/>
      <c r="X118" s="104"/>
      <c r="Y118" s="104"/>
      <c r="Z118" s="105"/>
      <c r="AA118" s="103"/>
      <c r="AB118" s="104"/>
      <c r="AC118" s="104"/>
      <c r="AD118" s="105"/>
      <c r="AE118" s="103"/>
      <c r="AF118" s="104"/>
      <c r="AG118" s="104"/>
      <c r="AH118" s="105"/>
      <c r="AI118" s="103"/>
      <c r="AJ118" s="104"/>
      <c r="AK118" s="104"/>
      <c r="AL118" s="105"/>
      <c r="AM118" s="103"/>
      <c r="AN118" s="104"/>
      <c r="AO118" s="104"/>
      <c r="AP118" s="105"/>
      <c r="AQ118" s="103"/>
      <c r="AR118" s="104"/>
      <c r="AS118" s="104"/>
      <c r="AT118" s="105"/>
      <c r="AU118" s="103"/>
      <c r="AV118" s="104"/>
      <c r="AW118" s="104"/>
      <c r="AX118" s="105"/>
      <c r="AY118" s="103"/>
      <c r="AZ118" s="104"/>
      <c r="BA118" s="104"/>
      <c r="BB118" s="105"/>
      <c r="BC118" s="103"/>
      <c r="BD118" s="104"/>
      <c r="BE118" s="104"/>
      <c r="BF118" s="105"/>
      <c r="BG118" s="103"/>
      <c r="BH118" s="104"/>
      <c r="BI118" s="104"/>
      <c r="BJ118" s="105"/>
      <c r="BK118" s="103"/>
      <c r="BL118" s="104"/>
      <c r="BM118" s="104"/>
      <c r="BN118" s="105"/>
      <c r="BO118" s="103"/>
      <c r="BP118" s="104"/>
      <c r="BQ118" s="104"/>
      <c r="BR118" s="105"/>
      <c r="BS118" s="103"/>
      <c r="BT118" s="104"/>
      <c r="BU118" s="104"/>
      <c r="BV118" s="105"/>
      <c r="BW118" s="112"/>
      <c r="BX118" s="113"/>
      <c r="BY118" s="113"/>
      <c r="BZ118" s="114"/>
      <c r="CA118" s="103"/>
      <c r="CB118" s="104"/>
      <c r="CC118" s="104"/>
      <c r="CD118" s="105"/>
      <c r="CE118" s="52"/>
      <c r="CF118" s="53"/>
      <c r="CG118" s="53"/>
      <c r="CH118" s="54"/>
      <c r="CI118" s="52"/>
      <c r="CJ118" s="53"/>
      <c r="CK118" s="53"/>
      <c r="CL118" s="54"/>
      <c r="CM118" s="103"/>
      <c r="CN118" s="104"/>
      <c r="CO118" s="104"/>
      <c r="CP118" s="105"/>
      <c r="CQ118" s="52"/>
      <c r="CR118" s="53"/>
      <c r="CS118" s="53"/>
      <c r="CT118" s="54"/>
      <c r="CU118" s="52"/>
      <c r="CV118" s="53"/>
      <c r="CW118" s="53"/>
      <c r="CX118" s="54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55" t="s">
        <v>38</v>
      </c>
      <c r="C120" s="56"/>
      <c r="D120" s="1"/>
      <c r="E120" s="1"/>
      <c r="F120" s="55" t="s">
        <v>157</v>
      </c>
      <c r="G120" s="56"/>
      <c r="H120" s="1"/>
      <c r="I120" s="1"/>
      <c r="J120" s="55" t="s">
        <v>158</v>
      </c>
      <c r="K120" s="56"/>
      <c r="L120" s="1"/>
      <c r="M120" s="1"/>
      <c r="N120" s="55" t="s">
        <v>159</v>
      </c>
      <c r="O120" s="56"/>
      <c r="P120" s="1"/>
      <c r="Q120" s="1"/>
      <c r="R120" s="55" t="s">
        <v>160</v>
      </c>
      <c r="S120" s="56"/>
      <c r="T120" s="1"/>
      <c r="U120" s="1"/>
      <c r="V120" s="55" t="s">
        <v>161</v>
      </c>
      <c r="W120" s="56"/>
      <c r="X120" s="1"/>
      <c r="Y120" s="1"/>
      <c r="Z120" s="55" t="s">
        <v>162</v>
      </c>
      <c r="AA120" s="56"/>
      <c r="AB120" s="1"/>
      <c r="AC120" s="1"/>
      <c r="AD120" s="55" t="s">
        <v>163</v>
      </c>
      <c r="AE120" s="56"/>
      <c r="AF120" s="1"/>
      <c r="AG120" s="1"/>
      <c r="AH120" s="55" t="s">
        <v>164</v>
      </c>
      <c r="AI120" s="56"/>
      <c r="AJ120" s="1"/>
      <c r="AK120" s="1"/>
      <c r="AL120" s="55" t="s">
        <v>165</v>
      </c>
      <c r="AM120" s="56"/>
      <c r="AN120" s="1"/>
      <c r="AO120" s="1"/>
      <c r="AP120" s="55" t="s">
        <v>39</v>
      </c>
      <c r="AQ120" s="56"/>
      <c r="AR120" s="1"/>
      <c r="AS120" s="1"/>
      <c r="AT120" s="55" t="s">
        <v>40</v>
      </c>
      <c r="AU120" s="56"/>
      <c r="AV120" s="1"/>
      <c r="AW120" s="1"/>
      <c r="AX120" s="55" t="s">
        <v>166</v>
      </c>
      <c r="AY120" s="56"/>
      <c r="AZ120" s="1"/>
      <c r="BA120" s="1"/>
      <c r="BB120" s="55" t="s">
        <v>167</v>
      </c>
      <c r="BC120" s="56"/>
      <c r="BD120" s="1"/>
      <c r="BE120" s="1"/>
      <c r="BF120" s="55" t="s">
        <v>168</v>
      </c>
      <c r="BG120" s="56"/>
      <c r="BH120" s="1"/>
      <c r="BI120" s="1"/>
      <c r="BJ120" s="55" t="s">
        <v>169</v>
      </c>
      <c r="BK120" s="56"/>
      <c r="BL120" s="1"/>
      <c r="BM120" s="1"/>
      <c r="BN120" s="55" t="s">
        <v>170</v>
      </c>
      <c r="BO120" s="56"/>
      <c r="BP120" s="1"/>
      <c r="BQ120" s="1"/>
      <c r="BR120" s="55" t="s">
        <v>171</v>
      </c>
      <c r="BS120" s="56"/>
      <c r="BT120" s="1"/>
      <c r="BU120" s="1"/>
      <c r="BV120" s="55" t="s">
        <v>172</v>
      </c>
      <c r="BW120" s="56"/>
      <c r="BX120" s="1"/>
      <c r="BY120" s="1"/>
      <c r="BZ120" s="55" t="s">
        <v>173</v>
      </c>
      <c r="CA120" s="56"/>
      <c r="CB120" s="1"/>
      <c r="CC120" s="1"/>
      <c r="CD120" s="55" t="s">
        <v>174</v>
      </c>
      <c r="CE120" s="56"/>
      <c r="CF120" s="1"/>
      <c r="CG120" s="1"/>
      <c r="CH120" s="55" t="s">
        <v>41</v>
      </c>
      <c r="CI120" s="56"/>
      <c r="CJ120" s="1"/>
      <c r="CK120" s="1"/>
      <c r="CL120" s="55" t="s">
        <v>175</v>
      </c>
      <c r="CM120" s="56"/>
      <c r="CN120" s="1"/>
      <c r="CO120" s="1"/>
      <c r="CP120" s="55" t="s">
        <v>176</v>
      </c>
      <c r="CQ120" s="56"/>
      <c r="CR120" s="1"/>
      <c r="CS120" s="1"/>
      <c r="CT120" s="55" t="s">
        <v>177</v>
      </c>
      <c r="CU120" s="56"/>
      <c r="CV120" s="1"/>
      <c r="CW120" s="1"/>
      <c r="CX120" s="55" t="s">
        <v>42</v>
      </c>
      <c r="CY120" s="56"/>
      <c r="CZ120" s="6"/>
    </row>
    <row r="121" spans="1:104" x14ac:dyDescent="0.25">
      <c r="A121" s="3"/>
      <c r="B121" s="57"/>
      <c r="C121" s="58"/>
      <c r="D121" s="1"/>
      <c r="E121" s="1"/>
      <c r="F121" s="57"/>
      <c r="G121" s="58"/>
      <c r="H121" s="1"/>
      <c r="I121" s="1"/>
      <c r="J121" s="57"/>
      <c r="K121" s="58"/>
      <c r="L121" s="1"/>
      <c r="M121" s="1"/>
      <c r="N121" s="57"/>
      <c r="O121" s="58"/>
      <c r="P121" s="1"/>
      <c r="Q121" s="1"/>
      <c r="R121" s="57"/>
      <c r="S121" s="58"/>
      <c r="T121" s="1"/>
      <c r="U121" s="1"/>
      <c r="V121" s="57"/>
      <c r="W121" s="58"/>
      <c r="X121" s="1"/>
      <c r="Y121" s="1"/>
      <c r="Z121" s="57"/>
      <c r="AA121" s="58"/>
      <c r="AB121" s="1"/>
      <c r="AC121" s="1"/>
      <c r="AD121" s="57"/>
      <c r="AE121" s="58"/>
      <c r="AF121" s="1"/>
      <c r="AG121" s="1"/>
      <c r="AH121" s="57"/>
      <c r="AI121" s="58"/>
      <c r="AJ121" s="1"/>
      <c r="AK121" s="1"/>
      <c r="AL121" s="57"/>
      <c r="AM121" s="58"/>
      <c r="AN121" s="1"/>
      <c r="AO121" s="1"/>
      <c r="AP121" s="57"/>
      <c r="AQ121" s="58"/>
      <c r="AR121" s="1"/>
      <c r="AS121" s="1"/>
      <c r="AT121" s="57"/>
      <c r="AU121" s="58"/>
      <c r="AV121" s="1"/>
      <c r="AW121" s="1"/>
      <c r="AX121" s="57"/>
      <c r="AY121" s="58"/>
      <c r="AZ121" s="1"/>
      <c r="BA121" s="1"/>
      <c r="BB121" s="57"/>
      <c r="BC121" s="58"/>
      <c r="BD121" s="1"/>
      <c r="BE121" s="1"/>
      <c r="BF121" s="57"/>
      <c r="BG121" s="58"/>
      <c r="BH121" s="1"/>
      <c r="BI121" s="1"/>
      <c r="BJ121" s="57"/>
      <c r="BK121" s="58"/>
      <c r="BL121" s="1"/>
      <c r="BM121" s="1"/>
      <c r="BN121" s="57"/>
      <c r="BO121" s="58"/>
      <c r="BP121" s="1"/>
      <c r="BQ121" s="1"/>
      <c r="BR121" s="57"/>
      <c r="BS121" s="58"/>
      <c r="BT121" s="1"/>
      <c r="BU121" s="1"/>
      <c r="BV121" s="57"/>
      <c r="BW121" s="58"/>
      <c r="BX121" s="1"/>
      <c r="BY121" s="1"/>
      <c r="BZ121" s="57"/>
      <c r="CA121" s="58"/>
      <c r="CB121" s="1"/>
      <c r="CC121" s="1"/>
      <c r="CD121" s="57"/>
      <c r="CE121" s="58"/>
      <c r="CF121" s="1"/>
      <c r="CG121" s="1"/>
      <c r="CH121" s="57"/>
      <c r="CI121" s="58"/>
      <c r="CJ121" s="1"/>
      <c r="CK121" s="1"/>
      <c r="CL121" s="57"/>
      <c r="CM121" s="58"/>
      <c r="CN121" s="1"/>
      <c r="CO121" s="1"/>
      <c r="CP121" s="57"/>
      <c r="CQ121" s="58"/>
      <c r="CR121" s="1"/>
      <c r="CS121" s="1"/>
      <c r="CT121" s="57"/>
      <c r="CU121" s="58"/>
      <c r="CV121" s="1"/>
      <c r="CW121" s="1"/>
      <c r="CX121" s="57"/>
      <c r="CY121" s="58"/>
      <c r="CZ121" s="6"/>
    </row>
    <row r="122" spans="1:104" x14ac:dyDescent="0.25">
      <c r="A122" s="3"/>
      <c r="B122" s="57"/>
      <c r="C122" s="58"/>
      <c r="D122" s="1"/>
      <c r="E122" s="1"/>
      <c r="F122" s="57"/>
      <c r="G122" s="58"/>
      <c r="H122" s="1"/>
      <c r="I122" s="1"/>
      <c r="J122" s="57"/>
      <c r="K122" s="58"/>
      <c r="L122" s="1"/>
      <c r="M122" s="1"/>
      <c r="N122" s="57"/>
      <c r="O122" s="58"/>
      <c r="P122" s="1"/>
      <c r="Q122" s="1"/>
      <c r="R122" s="57"/>
      <c r="S122" s="58"/>
      <c r="T122" s="1"/>
      <c r="U122" s="1"/>
      <c r="V122" s="57"/>
      <c r="W122" s="58"/>
      <c r="X122" s="1"/>
      <c r="Y122" s="1"/>
      <c r="Z122" s="57"/>
      <c r="AA122" s="58"/>
      <c r="AB122" s="1"/>
      <c r="AC122" s="1"/>
      <c r="AD122" s="57"/>
      <c r="AE122" s="58"/>
      <c r="AF122" s="1"/>
      <c r="AG122" s="1"/>
      <c r="AH122" s="57"/>
      <c r="AI122" s="58"/>
      <c r="AJ122" s="1"/>
      <c r="AK122" s="1"/>
      <c r="AL122" s="57"/>
      <c r="AM122" s="58"/>
      <c r="AN122" s="1"/>
      <c r="AO122" s="1"/>
      <c r="AP122" s="57"/>
      <c r="AQ122" s="58"/>
      <c r="AR122" s="1"/>
      <c r="AS122" s="1"/>
      <c r="AT122" s="57"/>
      <c r="AU122" s="58"/>
      <c r="AV122" s="1"/>
      <c r="AW122" s="1"/>
      <c r="AX122" s="57"/>
      <c r="AY122" s="58"/>
      <c r="AZ122" s="1"/>
      <c r="BA122" s="1"/>
      <c r="BB122" s="57"/>
      <c r="BC122" s="58"/>
      <c r="BD122" s="1"/>
      <c r="BE122" s="1"/>
      <c r="BF122" s="57"/>
      <c r="BG122" s="58"/>
      <c r="BH122" s="1"/>
      <c r="BI122" s="1"/>
      <c r="BJ122" s="57"/>
      <c r="BK122" s="58"/>
      <c r="BL122" s="1"/>
      <c r="BM122" s="1"/>
      <c r="BN122" s="57"/>
      <c r="BO122" s="58"/>
      <c r="BP122" s="1"/>
      <c r="BQ122" s="1"/>
      <c r="BR122" s="57"/>
      <c r="BS122" s="58"/>
      <c r="BT122" s="1"/>
      <c r="BU122" s="1"/>
      <c r="BV122" s="57"/>
      <c r="BW122" s="58"/>
      <c r="BX122" s="1"/>
      <c r="BY122" s="1"/>
      <c r="BZ122" s="57"/>
      <c r="CA122" s="58"/>
      <c r="CB122" s="1"/>
      <c r="CC122" s="1"/>
      <c r="CD122" s="57"/>
      <c r="CE122" s="58"/>
      <c r="CF122" s="1"/>
      <c r="CG122" s="1"/>
      <c r="CH122" s="57"/>
      <c r="CI122" s="58"/>
      <c r="CJ122" s="1"/>
      <c r="CK122" s="1"/>
      <c r="CL122" s="57"/>
      <c r="CM122" s="58"/>
      <c r="CN122" s="1"/>
      <c r="CO122" s="1"/>
      <c r="CP122" s="57"/>
      <c r="CQ122" s="58"/>
      <c r="CR122" s="1"/>
      <c r="CS122" s="1"/>
      <c r="CT122" s="57"/>
      <c r="CU122" s="58"/>
      <c r="CV122" s="1"/>
      <c r="CW122" s="1"/>
      <c r="CX122" s="57"/>
      <c r="CY122" s="58"/>
      <c r="CZ122" s="6"/>
    </row>
    <row r="123" spans="1:104" x14ac:dyDescent="0.25">
      <c r="A123" s="3"/>
      <c r="B123" s="59"/>
      <c r="C123" s="60"/>
      <c r="D123" s="1"/>
      <c r="E123" s="1"/>
      <c r="F123" s="59"/>
      <c r="G123" s="60"/>
      <c r="H123" s="1"/>
      <c r="I123" s="1"/>
      <c r="J123" s="59"/>
      <c r="K123" s="60"/>
      <c r="L123" s="1"/>
      <c r="M123" s="1"/>
      <c r="N123" s="59"/>
      <c r="O123" s="60"/>
      <c r="P123" s="1"/>
      <c r="Q123" s="1"/>
      <c r="R123" s="59"/>
      <c r="S123" s="60"/>
      <c r="T123" s="1"/>
      <c r="U123" s="1"/>
      <c r="V123" s="59"/>
      <c r="W123" s="60"/>
      <c r="X123" s="1"/>
      <c r="Y123" s="1"/>
      <c r="Z123" s="59"/>
      <c r="AA123" s="60"/>
      <c r="AB123" s="1"/>
      <c r="AC123" s="1"/>
      <c r="AD123" s="59"/>
      <c r="AE123" s="60"/>
      <c r="AF123" s="1"/>
      <c r="AG123" s="1"/>
      <c r="AH123" s="59"/>
      <c r="AI123" s="60"/>
      <c r="AJ123" s="1"/>
      <c r="AK123" s="1"/>
      <c r="AL123" s="59"/>
      <c r="AM123" s="60"/>
      <c r="AN123" s="1"/>
      <c r="AO123" s="1"/>
      <c r="AP123" s="59"/>
      <c r="AQ123" s="60"/>
      <c r="AR123" s="1"/>
      <c r="AS123" s="1"/>
      <c r="AT123" s="59"/>
      <c r="AU123" s="60"/>
      <c r="AV123" s="1"/>
      <c r="AW123" s="1"/>
      <c r="AX123" s="59"/>
      <c r="AY123" s="60"/>
      <c r="AZ123" s="1"/>
      <c r="BA123" s="1"/>
      <c r="BB123" s="59"/>
      <c r="BC123" s="60"/>
      <c r="BD123" s="1"/>
      <c r="BE123" s="1"/>
      <c r="BF123" s="59"/>
      <c r="BG123" s="60"/>
      <c r="BH123" s="1"/>
      <c r="BI123" s="1"/>
      <c r="BJ123" s="59"/>
      <c r="BK123" s="60"/>
      <c r="BL123" s="1"/>
      <c r="BM123" s="1"/>
      <c r="BN123" s="59"/>
      <c r="BO123" s="60"/>
      <c r="BP123" s="1"/>
      <c r="BQ123" s="1"/>
      <c r="BR123" s="59"/>
      <c r="BS123" s="60"/>
      <c r="BT123" s="1"/>
      <c r="BU123" s="1"/>
      <c r="BV123" s="59"/>
      <c r="BW123" s="60"/>
      <c r="BX123" s="1"/>
      <c r="BY123" s="1"/>
      <c r="BZ123" s="59"/>
      <c r="CA123" s="60"/>
      <c r="CB123" s="1"/>
      <c r="CC123" s="1"/>
      <c r="CD123" s="59"/>
      <c r="CE123" s="60"/>
      <c r="CF123" s="1"/>
      <c r="CG123" s="1"/>
      <c r="CH123" s="59"/>
      <c r="CI123" s="60"/>
      <c r="CJ123" s="1"/>
      <c r="CK123" s="1"/>
      <c r="CL123" s="59"/>
      <c r="CM123" s="60"/>
      <c r="CN123" s="1"/>
      <c r="CO123" s="1"/>
      <c r="CP123" s="59"/>
      <c r="CQ123" s="60"/>
      <c r="CR123" s="1"/>
      <c r="CS123" s="1"/>
      <c r="CT123" s="59"/>
      <c r="CU123" s="60"/>
      <c r="CV123" s="1"/>
      <c r="CW123" s="1"/>
      <c r="CX123" s="59"/>
      <c r="CY123" s="60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97" t="s">
        <v>51</v>
      </c>
      <c r="D126" s="98"/>
      <c r="E126" s="98"/>
      <c r="F126" s="99"/>
      <c r="G126" s="97" t="s">
        <v>51</v>
      </c>
      <c r="H126" s="98"/>
      <c r="I126" s="98"/>
      <c r="J126" s="99"/>
      <c r="K126" s="97" t="s">
        <v>51</v>
      </c>
      <c r="L126" s="98"/>
      <c r="M126" s="98"/>
      <c r="N126" s="99"/>
      <c r="O126" s="97" t="s">
        <v>51</v>
      </c>
      <c r="P126" s="98"/>
      <c r="Q126" s="98"/>
      <c r="R126" s="99"/>
      <c r="S126" s="97" t="s">
        <v>51</v>
      </c>
      <c r="T126" s="98"/>
      <c r="U126" s="98"/>
      <c r="V126" s="99"/>
      <c r="W126" s="97" t="s">
        <v>51</v>
      </c>
      <c r="X126" s="98"/>
      <c r="Y126" s="98"/>
      <c r="Z126" s="99"/>
      <c r="AA126" s="97" t="s">
        <v>51</v>
      </c>
      <c r="AB126" s="98"/>
      <c r="AC126" s="98"/>
      <c r="AD126" s="99"/>
      <c r="AE126" s="97" t="s">
        <v>51</v>
      </c>
      <c r="AF126" s="98"/>
      <c r="AG126" s="98"/>
      <c r="AH126" s="99"/>
      <c r="AI126" s="97" t="s">
        <v>51</v>
      </c>
      <c r="AJ126" s="98"/>
      <c r="AK126" s="98"/>
      <c r="AL126" s="99"/>
      <c r="AM126" s="97" t="s">
        <v>51</v>
      </c>
      <c r="AN126" s="98"/>
      <c r="AO126" s="98"/>
      <c r="AP126" s="99"/>
      <c r="AQ126" s="46" t="s">
        <v>52</v>
      </c>
      <c r="AR126" s="47"/>
      <c r="AS126" s="47"/>
      <c r="AT126" s="48"/>
      <c r="AU126" s="97" t="s">
        <v>51</v>
      </c>
      <c r="AV126" s="98"/>
      <c r="AW126" s="98"/>
      <c r="AX126" s="99"/>
      <c r="AY126" s="97" t="s">
        <v>51</v>
      </c>
      <c r="AZ126" s="98"/>
      <c r="BA126" s="98"/>
      <c r="BB126" s="99"/>
      <c r="BC126" s="97" t="s">
        <v>51</v>
      </c>
      <c r="BD126" s="98"/>
      <c r="BE126" s="98"/>
      <c r="BF126" s="99"/>
      <c r="BG126" s="97" t="s">
        <v>51</v>
      </c>
      <c r="BH126" s="98"/>
      <c r="BI126" s="98"/>
      <c r="BJ126" s="99"/>
      <c r="BK126" s="97" t="s">
        <v>51</v>
      </c>
      <c r="BL126" s="98"/>
      <c r="BM126" s="98"/>
      <c r="BN126" s="99"/>
      <c r="BO126" s="97" t="s">
        <v>51</v>
      </c>
      <c r="BP126" s="98"/>
      <c r="BQ126" s="98"/>
      <c r="BR126" s="99"/>
      <c r="BS126" s="97" t="s">
        <v>51</v>
      </c>
      <c r="BT126" s="98"/>
      <c r="BU126" s="98"/>
      <c r="BV126" s="99"/>
      <c r="BW126" s="97" t="s">
        <v>51</v>
      </c>
      <c r="BX126" s="98"/>
      <c r="BY126" s="98"/>
      <c r="BZ126" s="99"/>
      <c r="CA126" s="97" t="s">
        <v>51</v>
      </c>
      <c r="CB126" s="98"/>
      <c r="CC126" s="98"/>
      <c r="CD126" s="99"/>
      <c r="CE126" s="97" t="s">
        <v>51</v>
      </c>
      <c r="CF126" s="98"/>
      <c r="CG126" s="98"/>
      <c r="CH126" s="99"/>
      <c r="CI126" s="46" t="s">
        <v>52</v>
      </c>
      <c r="CJ126" s="47"/>
      <c r="CK126" s="47"/>
      <c r="CL126" s="48"/>
      <c r="CM126" s="46" t="s">
        <v>52</v>
      </c>
      <c r="CN126" s="47"/>
      <c r="CO126" s="47"/>
      <c r="CP126" s="48"/>
      <c r="CQ126" s="46" t="s">
        <v>52</v>
      </c>
      <c r="CR126" s="47"/>
      <c r="CS126" s="47"/>
      <c r="CT126" s="48"/>
      <c r="CU126" s="46" t="s">
        <v>52</v>
      </c>
      <c r="CV126" s="47"/>
      <c r="CW126" s="47"/>
      <c r="CX126" s="48"/>
      <c r="CY126" s="1"/>
      <c r="CZ126" s="6"/>
    </row>
    <row r="127" spans="1:104" x14ac:dyDescent="0.25">
      <c r="A127" s="3"/>
      <c r="B127" s="1"/>
      <c r="C127" s="100"/>
      <c r="D127" s="101"/>
      <c r="E127" s="101"/>
      <c r="F127" s="102"/>
      <c r="G127" s="100"/>
      <c r="H127" s="101"/>
      <c r="I127" s="101"/>
      <c r="J127" s="102"/>
      <c r="K127" s="100"/>
      <c r="L127" s="101"/>
      <c r="M127" s="101"/>
      <c r="N127" s="102"/>
      <c r="O127" s="100"/>
      <c r="P127" s="101"/>
      <c r="Q127" s="101"/>
      <c r="R127" s="102"/>
      <c r="S127" s="100"/>
      <c r="T127" s="101"/>
      <c r="U127" s="101"/>
      <c r="V127" s="102"/>
      <c r="W127" s="100"/>
      <c r="X127" s="101"/>
      <c r="Y127" s="101"/>
      <c r="Z127" s="102"/>
      <c r="AA127" s="100"/>
      <c r="AB127" s="101"/>
      <c r="AC127" s="101"/>
      <c r="AD127" s="102"/>
      <c r="AE127" s="100"/>
      <c r="AF127" s="101"/>
      <c r="AG127" s="101"/>
      <c r="AH127" s="102"/>
      <c r="AI127" s="100"/>
      <c r="AJ127" s="101"/>
      <c r="AK127" s="101"/>
      <c r="AL127" s="102"/>
      <c r="AM127" s="100"/>
      <c r="AN127" s="101"/>
      <c r="AO127" s="101"/>
      <c r="AP127" s="102"/>
      <c r="AQ127" s="49"/>
      <c r="AR127" s="50"/>
      <c r="AS127" s="50"/>
      <c r="AT127" s="51"/>
      <c r="AU127" s="100"/>
      <c r="AV127" s="101"/>
      <c r="AW127" s="101"/>
      <c r="AX127" s="102"/>
      <c r="AY127" s="100"/>
      <c r="AZ127" s="101"/>
      <c r="BA127" s="101"/>
      <c r="BB127" s="102"/>
      <c r="BC127" s="100"/>
      <c r="BD127" s="101"/>
      <c r="BE127" s="101"/>
      <c r="BF127" s="102"/>
      <c r="BG127" s="100"/>
      <c r="BH127" s="101"/>
      <c r="BI127" s="101"/>
      <c r="BJ127" s="102"/>
      <c r="BK127" s="100"/>
      <c r="BL127" s="101"/>
      <c r="BM127" s="101"/>
      <c r="BN127" s="102"/>
      <c r="BO127" s="100"/>
      <c r="BP127" s="101"/>
      <c r="BQ127" s="101"/>
      <c r="BR127" s="102"/>
      <c r="BS127" s="100"/>
      <c r="BT127" s="101"/>
      <c r="BU127" s="101"/>
      <c r="BV127" s="102"/>
      <c r="BW127" s="100"/>
      <c r="BX127" s="101"/>
      <c r="BY127" s="101"/>
      <c r="BZ127" s="102"/>
      <c r="CA127" s="100"/>
      <c r="CB127" s="101"/>
      <c r="CC127" s="101"/>
      <c r="CD127" s="102"/>
      <c r="CE127" s="100"/>
      <c r="CF127" s="101"/>
      <c r="CG127" s="101"/>
      <c r="CH127" s="102"/>
      <c r="CI127" s="49"/>
      <c r="CJ127" s="50"/>
      <c r="CK127" s="50"/>
      <c r="CL127" s="51"/>
      <c r="CM127" s="49"/>
      <c r="CN127" s="50"/>
      <c r="CO127" s="50"/>
      <c r="CP127" s="51"/>
      <c r="CQ127" s="49"/>
      <c r="CR127" s="50"/>
      <c r="CS127" s="50"/>
      <c r="CT127" s="51"/>
      <c r="CU127" s="49"/>
      <c r="CV127" s="50"/>
      <c r="CW127" s="50"/>
      <c r="CX127" s="51"/>
      <c r="CY127" s="1"/>
      <c r="CZ127" s="6"/>
    </row>
    <row r="128" spans="1:104" x14ac:dyDescent="0.25">
      <c r="A128" s="3"/>
      <c r="B128" s="1"/>
      <c r="C128" s="103"/>
      <c r="D128" s="104"/>
      <c r="E128" s="104"/>
      <c r="F128" s="105"/>
      <c r="G128" s="103"/>
      <c r="H128" s="104"/>
      <c r="I128" s="104"/>
      <c r="J128" s="105"/>
      <c r="K128" s="103"/>
      <c r="L128" s="104"/>
      <c r="M128" s="104"/>
      <c r="N128" s="105"/>
      <c r="O128" s="103"/>
      <c r="P128" s="104"/>
      <c r="Q128" s="104"/>
      <c r="R128" s="105"/>
      <c r="S128" s="103"/>
      <c r="T128" s="104"/>
      <c r="U128" s="104"/>
      <c r="V128" s="105"/>
      <c r="W128" s="103"/>
      <c r="X128" s="104"/>
      <c r="Y128" s="104"/>
      <c r="Z128" s="105"/>
      <c r="AA128" s="103"/>
      <c r="AB128" s="104"/>
      <c r="AC128" s="104"/>
      <c r="AD128" s="105"/>
      <c r="AE128" s="103"/>
      <c r="AF128" s="104"/>
      <c r="AG128" s="104"/>
      <c r="AH128" s="105"/>
      <c r="AI128" s="103"/>
      <c r="AJ128" s="104"/>
      <c r="AK128" s="104"/>
      <c r="AL128" s="105"/>
      <c r="AM128" s="103"/>
      <c r="AN128" s="104"/>
      <c r="AO128" s="104"/>
      <c r="AP128" s="105"/>
      <c r="AQ128" s="52"/>
      <c r="AR128" s="53"/>
      <c r="AS128" s="53"/>
      <c r="AT128" s="54"/>
      <c r="AU128" s="103"/>
      <c r="AV128" s="104"/>
      <c r="AW128" s="104"/>
      <c r="AX128" s="105"/>
      <c r="AY128" s="103"/>
      <c r="AZ128" s="104"/>
      <c r="BA128" s="104"/>
      <c r="BB128" s="105"/>
      <c r="BC128" s="103"/>
      <c r="BD128" s="104"/>
      <c r="BE128" s="104"/>
      <c r="BF128" s="105"/>
      <c r="BG128" s="103"/>
      <c r="BH128" s="104"/>
      <c r="BI128" s="104"/>
      <c r="BJ128" s="105"/>
      <c r="BK128" s="103"/>
      <c r="BL128" s="104"/>
      <c r="BM128" s="104"/>
      <c r="BN128" s="105"/>
      <c r="BO128" s="103"/>
      <c r="BP128" s="104"/>
      <c r="BQ128" s="104"/>
      <c r="BR128" s="105"/>
      <c r="BS128" s="103"/>
      <c r="BT128" s="104"/>
      <c r="BU128" s="104"/>
      <c r="BV128" s="105"/>
      <c r="BW128" s="103"/>
      <c r="BX128" s="104"/>
      <c r="BY128" s="104"/>
      <c r="BZ128" s="105"/>
      <c r="CA128" s="103"/>
      <c r="CB128" s="104"/>
      <c r="CC128" s="104"/>
      <c r="CD128" s="105"/>
      <c r="CE128" s="103"/>
      <c r="CF128" s="104"/>
      <c r="CG128" s="104"/>
      <c r="CH128" s="105"/>
      <c r="CI128" s="52"/>
      <c r="CJ128" s="53"/>
      <c r="CK128" s="53"/>
      <c r="CL128" s="54"/>
      <c r="CM128" s="52"/>
      <c r="CN128" s="53"/>
      <c r="CO128" s="53"/>
      <c r="CP128" s="54"/>
      <c r="CQ128" s="52"/>
      <c r="CR128" s="53"/>
      <c r="CS128" s="53"/>
      <c r="CT128" s="54"/>
      <c r="CU128" s="52"/>
      <c r="CV128" s="53"/>
      <c r="CW128" s="53"/>
      <c r="CX128" s="54"/>
      <c r="CY128" s="1"/>
      <c r="CZ128" s="6"/>
    </row>
    <row r="129" spans="1:104" x14ac:dyDescent="0.25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7"/>
    </row>
    <row r="131" spans="1:104" x14ac:dyDescent="0.25">
      <c r="A131" s="5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9"/>
    </row>
    <row r="132" spans="1:104" ht="18.75" x14ac:dyDescent="0.3">
      <c r="A132" s="3"/>
      <c r="B132" s="10" t="s">
        <v>181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6"/>
    </row>
    <row r="133" spans="1:104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6"/>
    </row>
    <row r="134" spans="1:104" x14ac:dyDescent="0.25">
      <c r="A134" s="3"/>
      <c r="B134" s="1"/>
      <c r="C134" s="1"/>
      <c r="D134" s="61" t="s">
        <v>51</v>
      </c>
      <c r="E134" s="62"/>
      <c r="F134" s="62"/>
      <c r="G134" s="62"/>
      <c r="H134" s="6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70" t="s">
        <v>52</v>
      </c>
      <c r="U134" s="71"/>
      <c r="V134" s="71"/>
      <c r="W134" s="71"/>
      <c r="X134" s="72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79" t="s">
        <v>53</v>
      </c>
      <c r="AM134" s="80"/>
      <c r="AN134" s="80"/>
      <c r="AO134" s="80"/>
      <c r="AP134" s="8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88" t="s">
        <v>54</v>
      </c>
      <c r="BH134" s="89"/>
      <c r="BI134" s="89"/>
      <c r="BJ134" s="89"/>
      <c r="BK134" s="90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ht="15.75" x14ac:dyDescent="0.25">
      <c r="A135" s="3"/>
      <c r="B135" s="1"/>
      <c r="C135" s="1"/>
      <c r="D135" s="64"/>
      <c r="E135" s="65"/>
      <c r="F135" s="65"/>
      <c r="G135" s="65"/>
      <c r="H135" s="66"/>
      <c r="I135" s="1"/>
      <c r="J135" s="1"/>
      <c r="K135" s="15" t="s">
        <v>12</v>
      </c>
      <c r="L135" s="1"/>
      <c r="M135" s="1"/>
      <c r="N135" s="1"/>
      <c r="O135" s="1"/>
      <c r="P135" s="1"/>
      <c r="Q135" s="1"/>
      <c r="R135" s="1"/>
      <c r="S135" s="1"/>
      <c r="T135" s="73"/>
      <c r="U135" s="74"/>
      <c r="V135" s="74"/>
      <c r="W135" s="74"/>
      <c r="X135" s="75"/>
      <c r="Y135" s="1"/>
      <c r="Z135" s="1"/>
      <c r="AA135" s="15" t="s">
        <v>14</v>
      </c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82"/>
      <c r="AM135" s="83"/>
      <c r="AN135" s="83"/>
      <c r="AO135" s="83"/>
      <c r="AP135" s="84"/>
      <c r="AQ135" s="1"/>
      <c r="AR135" s="1"/>
      <c r="AS135" s="15" t="s">
        <v>33</v>
      </c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91"/>
      <c r="BH135" s="92"/>
      <c r="BI135" s="92"/>
      <c r="BJ135" s="92"/>
      <c r="BK135" s="93"/>
      <c r="BL135" s="1"/>
      <c r="BM135" s="1"/>
      <c r="BN135" s="15" t="s">
        <v>55</v>
      </c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1"/>
      <c r="D136" s="67"/>
      <c r="E136" s="68"/>
      <c r="F136" s="68"/>
      <c r="G136" s="68"/>
      <c r="H136" s="69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76"/>
      <c r="U136" s="77"/>
      <c r="V136" s="77"/>
      <c r="W136" s="77"/>
      <c r="X136" s="78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85"/>
      <c r="AM136" s="86"/>
      <c r="AN136" s="86"/>
      <c r="AO136" s="86"/>
      <c r="AP136" s="87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94"/>
      <c r="BH136" s="95"/>
      <c r="BI136" s="95"/>
      <c r="BJ136" s="95"/>
      <c r="BK136" s="96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6"/>
    </row>
    <row r="137" spans="1:104" x14ac:dyDescent="0.25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7"/>
    </row>
  </sheetData>
  <mergeCells count="376">
    <mergeCell ref="A1:CZ1"/>
    <mergeCell ref="B6:C9"/>
    <mergeCell ref="C12:CX14"/>
    <mergeCell ref="CX6:CY9"/>
    <mergeCell ref="B16:C19"/>
    <mergeCell ref="C22:BV24"/>
    <mergeCell ref="BW22:BZ24"/>
    <mergeCell ref="BV16:BW19"/>
    <mergeCell ref="CA22:CL24"/>
    <mergeCell ref="BZ16:CA19"/>
    <mergeCell ref="S32:V34"/>
    <mergeCell ref="R26:S29"/>
    <mergeCell ref="CM22:CP24"/>
    <mergeCell ref="CL16:CM19"/>
    <mergeCell ref="CQ22:CT24"/>
    <mergeCell ref="CP16:CQ19"/>
    <mergeCell ref="CU22:CX24"/>
    <mergeCell ref="CT16:CU19"/>
    <mergeCell ref="CX16:CY19"/>
    <mergeCell ref="B36:C39"/>
    <mergeCell ref="C42:F44"/>
    <mergeCell ref="G42:J44"/>
    <mergeCell ref="F36:G39"/>
    <mergeCell ref="K42:CX44"/>
    <mergeCell ref="J36:K39"/>
    <mergeCell ref="CX36:CY39"/>
    <mergeCell ref="AU32:CL34"/>
    <mergeCell ref="AT26:AU29"/>
    <mergeCell ref="CM32:CP34"/>
    <mergeCell ref="CL26:CM29"/>
    <mergeCell ref="CQ32:CX34"/>
    <mergeCell ref="CP26:CQ29"/>
    <mergeCell ref="CX26:CY29"/>
    <mergeCell ref="W32:AD34"/>
    <mergeCell ref="V26:W29"/>
    <mergeCell ref="AE32:AP34"/>
    <mergeCell ref="AD26:AE29"/>
    <mergeCell ref="AQ32:AT34"/>
    <mergeCell ref="AP26:AQ29"/>
    <mergeCell ref="C32:N34"/>
    <mergeCell ref="B26:C29"/>
    <mergeCell ref="O32:R34"/>
    <mergeCell ref="N26:O29"/>
    <mergeCell ref="CQ52:CX54"/>
    <mergeCell ref="CP46:CQ49"/>
    <mergeCell ref="CX46:CY49"/>
    <mergeCell ref="C62:AP64"/>
    <mergeCell ref="B56:C59"/>
    <mergeCell ref="AQ62:AT64"/>
    <mergeCell ref="AP56:AQ59"/>
    <mergeCell ref="AU62:CH64"/>
    <mergeCell ref="AT56:AU59"/>
    <mergeCell ref="CI62:CX64"/>
    <mergeCell ref="CA52:CD54"/>
    <mergeCell ref="BZ46:CA49"/>
    <mergeCell ref="CE52:CL54"/>
    <mergeCell ref="CD46:CE49"/>
    <mergeCell ref="CM52:CP54"/>
    <mergeCell ref="CL46:CM49"/>
    <mergeCell ref="C52:F54"/>
    <mergeCell ref="B46:C49"/>
    <mergeCell ref="G52:BV54"/>
    <mergeCell ref="F46:G49"/>
    <mergeCell ref="BW52:BZ54"/>
    <mergeCell ref="BV46:BW49"/>
    <mergeCell ref="CX56:CY59"/>
    <mergeCell ref="C76:F78"/>
    <mergeCell ref="B70:C73"/>
    <mergeCell ref="G76:J78"/>
    <mergeCell ref="F70:G73"/>
    <mergeCell ref="K76:N78"/>
    <mergeCell ref="J70:K73"/>
    <mergeCell ref="O76:R78"/>
    <mergeCell ref="N70:O73"/>
    <mergeCell ref="S76:V78"/>
    <mergeCell ref="AI76:AL78"/>
    <mergeCell ref="AH70:AI73"/>
    <mergeCell ref="AM76:AP78"/>
    <mergeCell ref="AL70:AM73"/>
    <mergeCell ref="AQ76:AT78"/>
    <mergeCell ref="AP70:AQ73"/>
    <mergeCell ref="R70:S73"/>
    <mergeCell ref="W76:Z78"/>
    <mergeCell ref="V70:W73"/>
    <mergeCell ref="AA76:AD78"/>
    <mergeCell ref="Z70:AA73"/>
    <mergeCell ref="AE76:AH78"/>
    <mergeCell ref="AD70:AE73"/>
    <mergeCell ref="BK76:BN78"/>
    <mergeCell ref="BJ70:BK73"/>
    <mergeCell ref="BO76:BR78"/>
    <mergeCell ref="BN70:BO73"/>
    <mergeCell ref="AU76:AX78"/>
    <mergeCell ref="AT70:AU73"/>
    <mergeCell ref="AY76:BB78"/>
    <mergeCell ref="AX70:AY73"/>
    <mergeCell ref="BC76:BF78"/>
    <mergeCell ref="BB70:BC73"/>
    <mergeCell ref="CQ76:CT78"/>
    <mergeCell ref="CP70:CQ73"/>
    <mergeCell ref="CU76:CX78"/>
    <mergeCell ref="CT70:CU73"/>
    <mergeCell ref="CX70:CY73"/>
    <mergeCell ref="C86:F88"/>
    <mergeCell ref="B80:C83"/>
    <mergeCell ref="G86:J88"/>
    <mergeCell ref="F80:G83"/>
    <mergeCell ref="K86:N88"/>
    <mergeCell ref="CE76:CH78"/>
    <mergeCell ref="CD70:CE73"/>
    <mergeCell ref="CI76:CL78"/>
    <mergeCell ref="CH70:CI73"/>
    <mergeCell ref="CM76:CP78"/>
    <mergeCell ref="CL70:CM73"/>
    <mergeCell ref="BS76:BV78"/>
    <mergeCell ref="BR70:BS73"/>
    <mergeCell ref="BW76:BZ78"/>
    <mergeCell ref="BV70:BW73"/>
    <mergeCell ref="CA76:CD78"/>
    <mergeCell ref="BZ70:CA73"/>
    <mergeCell ref="BG76:BJ78"/>
    <mergeCell ref="BF70:BG73"/>
    <mergeCell ref="Z80:AA83"/>
    <mergeCell ref="AE86:AH88"/>
    <mergeCell ref="AD80:AE83"/>
    <mergeCell ref="AI86:AL88"/>
    <mergeCell ref="AH80:AI83"/>
    <mergeCell ref="J80:K83"/>
    <mergeCell ref="O86:R88"/>
    <mergeCell ref="N80:O83"/>
    <mergeCell ref="S86:V88"/>
    <mergeCell ref="R80:S83"/>
    <mergeCell ref="W86:Z88"/>
    <mergeCell ref="V80:W83"/>
    <mergeCell ref="C96:F98"/>
    <mergeCell ref="B90:C93"/>
    <mergeCell ref="G96:J98"/>
    <mergeCell ref="F90:G93"/>
    <mergeCell ref="K96:N98"/>
    <mergeCell ref="J90:K93"/>
    <mergeCell ref="O96:R98"/>
    <mergeCell ref="CI86:CL88"/>
    <mergeCell ref="CH80:CI83"/>
    <mergeCell ref="CL80:CM83"/>
    <mergeCell ref="BW86:BZ88"/>
    <mergeCell ref="BV80:BW83"/>
    <mergeCell ref="CA86:CD88"/>
    <mergeCell ref="BZ80:CA83"/>
    <mergeCell ref="CE86:CH88"/>
    <mergeCell ref="CD80:CE83"/>
    <mergeCell ref="BK86:BN88"/>
    <mergeCell ref="BJ80:BK83"/>
    <mergeCell ref="BO86:BR88"/>
    <mergeCell ref="BN80:BO83"/>
    <mergeCell ref="BS86:BV88"/>
    <mergeCell ref="BR80:BS83"/>
    <mergeCell ref="AY86:BB88"/>
    <mergeCell ref="AX80:AY83"/>
    <mergeCell ref="N90:O93"/>
    <mergeCell ref="S96:V98"/>
    <mergeCell ref="R90:S93"/>
    <mergeCell ref="W96:Z98"/>
    <mergeCell ref="V90:W93"/>
    <mergeCell ref="AA96:AD98"/>
    <mergeCell ref="Z90:AA93"/>
    <mergeCell ref="CU86:CX88"/>
    <mergeCell ref="CT80:CU83"/>
    <mergeCell ref="CX80:CY83"/>
    <mergeCell ref="CM86:CP88"/>
    <mergeCell ref="CQ86:CT88"/>
    <mergeCell ref="CP80:CQ83"/>
    <mergeCell ref="BC86:BF88"/>
    <mergeCell ref="BB80:BC83"/>
    <mergeCell ref="BG86:BJ88"/>
    <mergeCell ref="BF80:BG83"/>
    <mergeCell ref="AM86:AP88"/>
    <mergeCell ref="AL80:AM83"/>
    <mergeCell ref="AQ86:AT88"/>
    <mergeCell ref="AP80:AQ83"/>
    <mergeCell ref="AU86:AX88"/>
    <mergeCell ref="AT80:AU83"/>
    <mergeCell ref="AA86:AD88"/>
    <mergeCell ref="AQ96:AT98"/>
    <mergeCell ref="AP90:AQ93"/>
    <mergeCell ref="AU96:AX98"/>
    <mergeCell ref="AT90:AU93"/>
    <mergeCell ref="AY96:BB98"/>
    <mergeCell ref="AX90:AY93"/>
    <mergeCell ref="AE96:AH98"/>
    <mergeCell ref="AD90:AE93"/>
    <mergeCell ref="AI96:AL98"/>
    <mergeCell ref="AH90:AI93"/>
    <mergeCell ref="AM96:AP98"/>
    <mergeCell ref="AL90:AM93"/>
    <mergeCell ref="BO96:BR98"/>
    <mergeCell ref="BN90:BO93"/>
    <mergeCell ref="BS96:BV98"/>
    <mergeCell ref="BR90:BS93"/>
    <mergeCell ref="BW96:BZ98"/>
    <mergeCell ref="BV90:BW93"/>
    <mergeCell ref="BC96:BF98"/>
    <mergeCell ref="BB90:BC93"/>
    <mergeCell ref="BG96:BJ98"/>
    <mergeCell ref="BF90:BG93"/>
    <mergeCell ref="BK96:BN98"/>
    <mergeCell ref="BJ90:BK93"/>
    <mergeCell ref="CM96:CP98"/>
    <mergeCell ref="CL90:CM93"/>
    <mergeCell ref="CQ96:CT98"/>
    <mergeCell ref="CP90:CQ93"/>
    <mergeCell ref="CU96:CX98"/>
    <mergeCell ref="CT90:CU93"/>
    <mergeCell ref="CX90:CY93"/>
    <mergeCell ref="CA96:CD98"/>
    <mergeCell ref="BZ90:CA93"/>
    <mergeCell ref="CE96:CH98"/>
    <mergeCell ref="CD90:CE93"/>
    <mergeCell ref="CI96:CL98"/>
    <mergeCell ref="CH90:CI93"/>
    <mergeCell ref="O106:R108"/>
    <mergeCell ref="N100:O103"/>
    <mergeCell ref="S106:V108"/>
    <mergeCell ref="R100:S103"/>
    <mergeCell ref="W106:Z108"/>
    <mergeCell ref="V100:W103"/>
    <mergeCell ref="C106:F108"/>
    <mergeCell ref="B100:C103"/>
    <mergeCell ref="G106:J108"/>
    <mergeCell ref="F100:G103"/>
    <mergeCell ref="K106:N108"/>
    <mergeCell ref="J100:K103"/>
    <mergeCell ref="AM106:AP108"/>
    <mergeCell ref="AL100:AM103"/>
    <mergeCell ref="AQ106:AT108"/>
    <mergeCell ref="AP100:AQ103"/>
    <mergeCell ref="AU106:AX108"/>
    <mergeCell ref="AT100:AU103"/>
    <mergeCell ref="AA106:AD108"/>
    <mergeCell ref="Z100:AA103"/>
    <mergeCell ref="AE106:AH108"/>
    <mergeCell ref="AD100:AE103"/>
    <mergeCell ref="AI106:AL108"/>
    <mergeCell ref="AH100:AI103"/>
    <mergeCell ref="BO106:BR108"/>
    <mergeCell ref="BN100:BO103"/>
    <mergeCell ref="BS106:BV108"/>
    <mergeCell ref="BR100:BS103"/>
    <mergeCell ref="AY106:BB108"/>
    <mergeCell ref="AX100:AY103"/>
    <mergeCell ref="BC106:BF108"/>
    <mergeCell ref="BB100:BC103"/>
    <mergeCell ref="BG106:BJ108"/>
    <mergeCell ref="BF100:BG103"/>
    <mergeCell ref="CU106:CX108"/>
    <mergeCell ref="CT100:CU103"/>
    <mergeCell ref="CX100:CY103"/>
    <mergeCell ref="C116:F118"/>
    <mergeCell ref="B110:C113"/>
    <mergeCell ref="G116:J118"/>
    <mergeCell ref="F110:G113"/>
    <mergeCell ref="K116:N118"/>
    <mergeCell ref="J110:K113"/>
    <mergeCell ref="O116:R118"/>
    <mergeCell ref="CI106:CL108"/>
    <mergeCell ref="CH100:CI103"/>
    <mergeCell ref="CM106:CP108"/>
    <mergeCell ref="CL100:CM103"/>
    <mergeCell ref="CQ106:CT108"/>
    <mergeCell ref="CP100:CQ103"/>
    <mergeCell ref="BW106:BZ108"/>
    <mergeCell ref="BV100:BW103"/>
    <mergeCell ref="CA106:CD108"/>
    <mergeCell ref="BZ100:CA103"/>
    <mergeCell ref="CE106:CH108"/>
    <mergeCell ref="CD100:CE103"/>
    <mergeCell ref="BK106:BN108"/>
    <mergeCell ref="BJ100:BK103"/>
    <mergeCell ref="AY116:BB118"/>
    <mergeCell ref="AX110:AY113"/>
    <mergeCell ref="AE116:AH118"/>
    <mergeCell ref="AD110:AE113"/>
    <mergeCell ref="AI116:AL118"/>
    <mergeCell ref="AH110:AI113"/>
    <mergeCell ref="AM116:AP118"/>
    <mergeCell ref="AL110:AM113"/>
    <mergeCell ref="N110:O113"/>
    <mergeCell ref="S116:V118"/>
    <mergeCell ref="R110:S113"/>
    <mergeCell ref="W116:Z118"/>
    <mergeCell ref="V110:W113"/>
    <mergeCell ref="AA116:AD118"/>
    <mergeCell ref="Z110:AA113"/>
    <mergeCell ref="CU116:CX118"/>
    <mergeCell ref="CT110:CU113"/>
    <mergeCell ref="CX110:CY113"/>
    <mergeCell ref="CA116:CD118"/>
    <mergeCell ref="BZ110:CA113"/>
    <mergeCell ref="CE116:CH118"/>
    <mergeCell ref="CD110:CE113"/>
    <mergeCell ref="CI116:CL118"/>
    <mergeCell ref="CH110:CI113"/>
    <mergeCell ref="BW116:BZ118"/>
    <mergeCell ref="BV110:BW113"/>
    <mergeCell ref="C126:F128"/>
    <mergeCell ref="B120:C123"/>
    <mergeCell ref="G126:J128"/>
    <mergeCell ref="F120:G123"/>
    <mergeCell ref="K126:N128"/>
    <mergeCell ref="J120:K123"/>
    <mergeCell ref="CM116:CP118"/>
    <mergeCell ref="CL110:CM113"/>
    <mergeCell ref="CQ116:CT118"/>
    <mergeCell ref="CP110:CQ113"/>
    <mergeCell ref="BO116:BR118"/>
    <mergeCell ref="BN110:BO113"/>
    <mergeCell ref="BS116:BV118"/>
    <mergeCell ref="BR110:BS113"/>
    <mergeCell ref="BC116:BF118"/>
    <mergeCell ref="BB110:BC113"/>
    <mergeCell ref="BG116:BJ118"/>
    <mergeCell ref="BF110:BG113"/>
    <mergeCell ref="BK116:BN118"/>
    <mergeCell ref="BJ110:BK113"/>
    <mergeCell ref="AQ116:AT118"/>
    <mergeCell ref="AP110:AQ113"/>
    <mergeCell ref="AU116:AX118"/>
    <mergeCell ref="AT110:AU113"/>
    <mergeCell ref="AA126:AD128"/>
    <mergeCell ref="Z120:AA123"/>
    <mergeCell ref="AE126:AH128"/>
    <mergeCell ref="AD120:AE123"/>
    <mergeCell ref="AI126:AL128"/>
    <mergeCell ref="AH120:AI123"/>
    <mergeCell ref="O126:R128"/>
    <mergeCell ref="N120:O123"/>
    <mergeCell ref="S126:V128"/>
    <mergeCell ref="R120:S123"/>
    <mergeCell ref="W126:Z128"/>
    <mergeCell ref="V120:W123"/>
    <mergeCell ref="BR120:BS123"/>
    <mergeCell ref="AY126:BB128"/>
    <mergeCell ref="AX120:AY123"/>
    <mergeCell ref="BC126:BF128"/>
    <mergeCell ref="BB120:BC123"/>
    <mergeCell ref="BG126:BJ128"/>
    <mergeCell ref="BF120:BG123"/>
    <mergeCell ref="AM126:AP128"/>
    <mergeCell ref="AL120:AM123"/>
    <mergeCell ref="AQ126:AT128"/>
    <mergeCell ref="AP120:AQ123"/>
    <mergeCell ref="AU126:AX128"/>
    <mergeCell ref="AT120:AU123"/>
    <mergeCell ref="CU126:CX128"/>
    <mergeCell ref="CT120:CU123"/>
    <mergeCell ref="CX120:CY123"/>
    <mergeCell ref="D134:H136"/>
    <mergeCell ref="T134:X136"/>
    <mergeCell ref="AL134:AP136"/>
    <mergeCell ref="BG134:BK136"/>
    <mergeCell ref="CI126:CL128"/>
    <mergeCell ref="CH120:CI123"/>
    <mergeCell ref="CM126:CP128"/>
    <mergeCell ref="CL120:CM123"/>
    <mergeCell ref="CQ126:CT128"/>
    <mergeCell ref="CP120:CQ123"/>
    <mergeCell ref="BW126:BZ128"/>
    <mergeCell ref="BV120:BW123"/>
    <mergeCell ref="CA126:CD128"/>
    <mergeCell ref="BZ120:CA123"/>
    <mergeCell ref="CE126:CH128"/>
    <mergeCell ref="CD120:CE123"/>
    <mergeCell ref="BK126:BN128"/>
    <mergeCell ref="BJ120:BK123"/>
    <mergeCell ref="BO126:BR128"/>
    <mergeCell ref="BN120:BO123"/>
    <mergeCell ref="BS126:BV1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2020-10-21T06:12:59Z</dcterms:created>
  <dcterms:modified xsi:type="dcterms:W3CDTF">2020-10-21T08:11:50Z</dcterms:modified>
</cp:coreProperties>
</file>